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ystem\Desktop\ВПР осень 2020\"/>
    </mc:Choice>
  </mc:AlternateContent>
  <bookViews>
    <workbookView xWindow="0" yWindow="0" windowWidth="28800" windowHeight="12432"/>
  </bookViews>
  <sheets>
    <sheet name="ВПР 2020. 6 класс (по программе" sheetId="1" r:id="rId1"/>
  </sheets>
  <calcPr calcId="162913"/>
</workbook>
</file>

<file path=xl/calcChain.xml><?xml version="1.0" encoding="utf-8"?>
<calcChain xmlns="http://schemas.openxmlformats.org/spreadsheetml/2006/main">
  <c r="H302" i="1" l="1"/>
  <c r="H303" i="1"/>
  <c r="H304" i="1"/>
  <c r="H305" i="1"/>
  <c r="H306" i="1"/>
  <c r="H307" i="1"/>
  <c r="H308" i="1"/>
  <c r="H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10" i="1"/>
</calcChain>
</file>

<file path=xl/sharedStrings.xml><?xml version="1.0" encoding="utf-8"?>
<sst xmlns="http://schemas.openxmlformats.org/spreadsheetml/2006/main" count="311" uniqueCount="295">
  <si>
    <t>Статистика по отметкам</t>
  </si>
  <si>
    <t>ВПР 2020. 6 класс (по программе 5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</si>
  <si>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</si>
  <si>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</si>
  <si>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</si>
  <si>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</si>
  <si>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</si>
  <si>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</si>
  <si>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</si>
  <si>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</si>
  <si>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</si>
  <si>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Ханты-Мансийский авт. округ - Югра</t>
  </si>
  <si>
    <t>Белоярский муниципальный район</t>
  </si>
  <si>
    <t>Муниципальное автономное общеобразовательное учреждение Белоярского района «Средняя общеобразовательная школа № 1 г. Белоярский»</t>
  </si>
  <si>
    <t>Муниципальное автономное общеобразовательное учреждение Белоярского района "Средняя общеобразовательная школа с. Ванзеват  "</t>
  </si>
  <si>
    <t>Муниципальное автономное общеобразовательное учреждение Белоярского района "Средняя общеобразовательная школа им. И. Ф. Пермякова с. Полноват"</t>
  </si>
  <si>
    <t>Муниципальное автономное общеобразовательное учреждение Белоярского района «Средняя общеобразовательная школа № 2 г. Белоярский»</t>
  </si>
  <si>
    <t>Муниципальное автономное общеобразовательное учреждение Белоярского района "Средняя общеобразовательная школа п. Верхнеказымский"</t>
  </si>
  <si>
    <t>Муниципальное автономное общеобразовательное учреждение Белоярского района "Средняя общеобразовательная школа п.Лыхма"</t>
  </si>
  <si>
    <t>Муниципальное автономное общеобразовательное учреждение Белоярского района "Средняя общеобразовательная школа с. Казым"</t>
  </si>
  <si>
    <t>Муниципальное автономное общеобразовательное учреждение Белоярского района «Средняя общеобразовательная школа № 3 г. Белоярский»</t>
  </si>
  <si>
    <t>Муниципальное автономное общеобразовательное учреждение Белоярского района "Средняя общеобразовательная школа п. Сосновка"</t>
  </si>
  <si>
    <t>Муниципальное автономное общеобразовательное учреждение Белоярского района «Средняя общеобразовательная школа п. Сорум»</t>
  </si>
  <si>
    <t>город Пыть-Ях</t>
  </si>
  <si>
    <t>Муниципальное бюджетное общеобразовательное учреждение средняя общеобразовательная школа № 1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</si>
  <si>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№2</t>
  </si>
  <si>
    <t>Муниципальное бюджетное общеобразовательное учреждение средняя общеобразовательная школа № 5</t>
  </si>
  <si>
    <t>Муниципальное бюджетное общеобразовательное учреждения средняя общеобразовательная школа № 4</t>
  </si>
  <si>
    <t>Муниципальное бюджетное общеобразовательное учреждение средняя общеобразовательная школа № 6</t>
  </si>
  <si>
    <t>Муниципальное автономное общеобразовательное учреждение "Комплекс средняя общеобразовательная школа - детский сад"</t>
  </si>
  <si>
    <t>город Нягань</t>
  </si>
  <si>
    <t>Муниципальное бюджетное общеобразовательное учреждение муниципального образования город Нягань "Гимназия"</t>
  </si>
  <si>
    <t>Муниципальное бюджетное общеобразовательное учреждение муниципального образования город Нягань "Средняя общеобразовательная школа № 14"</t>
  </si>
  <si>
    <t>Муниципальное бюджетное общеобразовательное учреждение муниципального образования город Нягань "Средняя общеобразовательная школа № 1"</t>
  </si>
  <si>
    <t>Муниципальное бюджетное общеобразовательное учреждение муниципального образования город Нягань "Средняя общеобразовательная школа № 2"</t>
  </si>
  <si>
    <t>Муниципальное бюджетное общеобразовательное учреждение муниципального образования город Нягань "Средняя общеобразовательная школа № 6", имени Августы Ивановны Гордиенко, почетного гражданина города Нягани"</t>
  </si>
  <si>
    <t>Муниципальное бюджетное общеобразовательное учреждение муниципального образования город Нягань "Общеобразовательная средняя школа № 3"</t>
  </si>
  <si>
    <t>город Когалым</t>
  </si>
  <si>
    <t>Муниципальное автономное общеобразовательное учреждение "Средняя общеобразовательная школа № 6" города Когалыма</t>
  </si>
  <si>
    <t>Муниципальное автономное общеобразовательное учреждение "Средняя общеобразовательная школа № 10" города Когалыма</t>
  </si>
  <si>
    <t>Муниципальное автономное общеобразовательное учреждение "Средняя общеобразовательная школа № 7" города Когалыма"</t>
  </si>
  <si>
    <t>Муниципальное автономное общеобразовательное учреждение "Средняя общеобразовательная школа № 5" города Когалыма</t>
  </si>
  <si>
    <t>Муниципальное автономное общеобразовательное учреждение "Средняя общеобразовательная школа № 8 с углубленным изучением отдельных предметов"</t>
  </si>
  <si>
    <t>Муниципальное автономное общеобразовательное учреждение "Средняя общеобразовательная школа № 1" города Когалыма</t>
  </si>
  <si>
    <t>Муниципальное автономное общеобразовательное учреждение "Средняя общеобразовательная школа № 3" города Когалыма</t>
  </si>
  <si>
    <t>город Нижневартовск</t>
  </si>
  <si>
    <t>Муниципальное бюджетное общеобразовательное учреждение "Средняя школа №1"</t>
  </si>
  <si>
    <t>Муниципальное бюджетное общеобразовательное учреждение "Средняя школа № 17"</t>
  </si>
  <si>
    <t>Муниципальное бюджетное общеобразовательное учреждение "Средняя  школа № 22"</t>
  </si>
  <si>
    <t>Муниципальное бюджетное общеобразовательное учреждение "Средняя  школа № 32"</t>
  </si>
  <si>
    <t>Муниципальное бюджетное общеобразовательное учреждение "Средняя школа № 21"</t>
  </si>
  <si>
    <t>Муниципальное бюджетное общеобразовательное учреждение "Лицей № 2"</t>
  </si>
  <si>
    <t>Муниципальное бюджетное общеобразовательное учреждение "Гимназия № 2"</t>
  </si>
  <si>
    <t>Муниципальное бюджетное общеобразовательное учреждение "Средняя  школа № 19"</t>
  </si>
  <si>
    <t>Муниципальное бюджетное общеобразовательное учреждение "Средняя  школа № 3"</t>
  </si>
  <si>
    <t>Муниципальное бюджетное общеобразовательное учреждение "Средняя  школа № 14"</t>
  </si>
  <si>
    <t>Муниципальное бюджетное общеобразовательное учреждение "Средняя школа № 23 с углублённым изучением иностранных языков"</t>
  </si>
  <si>
    <t>Муниципальное бюджетное общеобразовательное учреждение "Средняя  школа № 15"</t>
  </si>
  <si>
    <t>Муниципальное бюджетное общеобразовательное учреждение "Средняя школа № 2 - многопрофильная имени заслуженного строителя Российской Федерации Евгения Ивановича Куропаткина "</t>
  </si>
  <si>
    <t>Муниципальное бюджетное общеобразовательное учреждение "Средняя  школа № 7"</t>
  </si>
  <si>
    <t>Муниципальное бюджетное образовательное учреждение "Средняя общеобразовательная школа № 6"</t>
  </si>
  <si>
    <t>Муниципальное бюджетное общеобразовательное учреждение "Средняя школа № 8"</t>
  </si>
  <si>
    <t>Муниципальное бюджетное общеобразовательное учреждение "Средняя  школа № 10"</t>
  </si>
  <si>
    <t>Муниципальное бюджетное общеобразовательное учреждение "Средняя  школа № 18"</t>
  </si>
  <si>
    <t>Муниципальное бюджетное общеобразовательное учреждение "Средняя  школа № 31 с углубленным изучением предметов художественно-эстетического профиля"</t>
  </si>
  <si>
    <t>Муниципальное бюджетное общеобразовательное учреждение "Гимназия № 1"</t>
  </si>
  <si>
    <t>Муниципальное бюджетное общеобразовательное учреждение "Средняя школа № 9 с углубленным изучением отдельных предметов  "</t>
  </si>
  <si>
    <t>Муниципальное бюджетное общеобразовательное учреждение "Средняя  школа № 11"</t>
  </si>
  <si>
    <t>Муниципальное бюджетное общеобразовательное учреждение "Средняя  школа № 5"</t>
  </si>
  <si>
    <t>Муниципальное бюджетное общеобразовательное учреждение "Средняя  школа № 12"</t>
  </si>
  <si>
    <t>Муниципальное бюджетное общеобразовательное учреждение "Средняя школа № 30 с углубленным изучением отдельных предметов "</t>
  </si>
  <si>
    <t>Муниципальное бюджетное общеобразовательное учреждение "Средняя школа № 25"</t>
  </si>
  <si>
    <t>Муниципальное бюджетное общеобразовательное учреждение "Средняя школа № 29"</t>
  </si>
  <si>
    <t>Муниципальное бюджетное общеобразовательное учреждение "Средняя школа № 13"</t>
  </si>
  <si>
    <t>Муниципальное бюджетное общеобразовательное учреждение "Средняя  школа № 42"</t>
  </si>
  <si>
    <t>Муниципальное бюджетное общеобразовательное учреждение "Средняяшкола № 43"</t>
  </si>
  <si>
    <t>Муниципальное бюджетное общеобразовательное учреждение "Лицей"</t>
  </si>
  <si>
    <t>Муниципальное бюджетное общеобразовательное учреждение "Средняя школа № 34"</t>
  </si>
  <si>
    <t>Частное общеобразовательное учреждение "Православная гимназия в честь Казанской иконы Божьей Матери "</t>
  </si>
  <si>
    <t>город Лангепас</t>
  </si>
  <si>
    <t>Лангепасское городское муниципальное автономное общеобразовательное учреждение "Средняя общеобразовательная школа № 1  "</t>
  </si>
  <si>
    <t>Лангепасское городское муниципальное автономное общеобразовательное учреждение "Средняя общеобразовательная школа № 2  "</t>
  </si>
  <si>
    <t>Лангепасское городское муниципальное автономное общеобразовательное учреждение "Средняя общеобразовательная школа № 3  "</t>
  </si>
  <si>
    <t>Лангепасское городское муниципальное автономное общеобразовательное учреждение "Средняя общеобразовательная школа № 4  "</t>
  </si>
  <si>
    <t>Лангепасское городское муниципальное автономное общеобразовательное учреждение "Средняя общеобразовательная школа № 5  "</t>
  </si>
  <si>
    <t>Лангепасское городское муниципальное автономное общеобразовательное учреждение "Гимназия № 6  "</t>
  </si>
  <si>
    <t>город Югорск</t>
  </si>
  <si>
    <t>Муниципальное бюджетное общеобразовательное учреждение "Гимназия"</t>
  </si>
  <si>
    <t>Муниципальное бюджетное общеобразовательное учреждение "Средняя общеобразовательная школа № 2"</t>
  </si>
  <si>
    <t>Муниципальное бюджетное общеобразовательное учреждение "Лицей им. Г. Ф. Атякшева"</t>
  </si>
  <si>
    <t>Муниципальное бюджетное общеобразовательное учреждение "Средняя общеобразовательная школа № 5"</t>
  </si>
  <si>
    <t>Муниципальное бюджетное общеобразовательное учреждение "Средняя общеобразовательная школа № 6"</t>
  </si>
  <si>
    <t>город Мегион</t>
  </si>
  <si>
    <t>Муниципальное бюджетное общеобразовательное учреждение "Средняя общеобразовательная школа № 3 с углубленным изучением отдельных предметов"</t>
  </si>
  <si>
    <t>Муниципальное автономное общеобразовательное учреждение № 5 "Гимназия"</t>
  </si>
  <si>
    <t>Муниципальное бюджетное общеобразовательное учреждение "Средняя общеобразовательная школа № 4"</t>
  </si>
  <si>
    <t>Муниципальное бюджетное общеобразовательное учреждение "Средняя общеобразовательная школа № 1"</t>
  </si>
  <si>
    <t>Муниципальное автономное общеобразовательное учреждение "Средняя общеобразовательная школа № 9"</t>
  </si>
  <si>
    <t>город Покачи</t>
  </si>
  <si>
    <t>Муниципальное автономное общеобразовательное учреждение "Средняя общеобразовательная школа № 2"</t>
  </si>
  <si>
    <t>Муниципальное автономное общеобразовательное учреждение "Средняя общеобразовательная школа №1"</t>
  </si>
  <si>
    <t>Муниципальное автономное общеобразовательное учреждение "Средняя общеобразовательная школа №4"</t>
  </si>
  <si>
    <t>город Радужный</t>
  </si>
  <si>
    <t>Муниципальное бюджетное общеобразовательное учреждение "Cредняя общеобразовательная школа № 2"</t>
  </si>
  <si>
    <t>Муниципальное бюджетное общеобразовательное учреждение "Средняя общеобразовательная школа № 3"</t>
  </si>
  <si>
    <t>Муниципальное бюджетное общеобразовательное учреждение "Средняя общеобразовательная школа № 5" - "Школа здоровья и развития"</t>
  </si>
  <si>
    <t>Муниципальное бюджетное общеобразовательное учреждение "Средняя общеобразовательная школа № 8"</t>
  </si>
  <si>
    <t>город Урай</t>
  </si>
  <si>
    <t>Муниципальное бюджетное общеобразовательное учреждение гимназия имени Анатолия Иосифовича Яковлева</t>
  </si>
  <si>
    <t>Муниципальное бюджетное общеобразовательное учреждение средняя общеобразовательная школа с углубленным изучением отдельных предметов № 6</t>
  </si>
  <si>
    <t>Муниципальное бюджетное общеобразовательное учреждение средняя общеобразовательная школа № 4</t>
  </si>
  <si>
    <t>Муниципальное бюджетное общеобразовательное учреждение средняя общеобразовательная школа № 12</t>
  </si>
  <si>
    <t>Муниципальное бюджетное общеобразовательное учреждение средняя общеобразовательная школа № 2</t>
  </si>
  <si>
    <t>город Нефтеюганск</t>
  </si>
  <si>
    <t>Муниципальное бюджетное общеобразовательное учреждение "Средняя общеобразовательная школа № 14"</t>
  </si>
  <si>
    <t>Муниципальное бюджетное общеобразовательное учреждение "Средняя общеобразовательная школа № 7"</t>
  </si>
  <si>
    <t>Муниципальное бюджетное общеобразовательное учреждение "Лицей № 1"</t>
  </si>
  <si>
    <t>Муниципальное бюджетное общеобразовательное учреждение "Средняя общеобразовательная школа № 2 имени Антонины Ивановны Исаевой"</t>
  </si>
  <si>
    <t>Муниципальное бюджетное общеобразовательное учреждение "Средняя общеобразовательная кадетская школа № 4"</t>
  </si>
  <si>
    <t>Муниципальное бюджетное общеобразовательное учреждение "Средняя общеобразовательная школа с углублённым изучением отдельных предметов № 10"</t>
  </si>
  <si>
    <t>Муниципальное бюджетное общеобразовательное учреждение "Средняя общеобразовательная школа № 9"</t>
  </si>
  <si>
    <t>Муниципальное бюджетное общеобразовательное учреждение "Средняя общеобразовательная школа № 5 "Многопрофильная"</t>
  </si>
  <si>
    <t>Муниципальное бюджетное общеобразовательное учреждение "Средняя общеобразовательная школа № 13"</t>
  </si>
  <si>
    <t>Частное общеобразовательное учреждение «Нефтеюганская православная гимназия»</t>
  </si>
  <si>
    <t>город Ханты-Мансийск</t>
  </si>
  <si>
    <t>Муниципальное бюджетное общеобразовательное учреждение "Средняя общеобразовательная школа № 1 имени Созонова Юрия Георгиевича"</t>
  </si>
  <si>
    <t>Муниципальное бюджетное общеобразовательное учреждение "Средняя общеобразовательная школа № 6 имени Сирина Николая Ивановича"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</si>
  <si>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 3"</t>
  </si>
  <si>
    <t>Муниципальное бюджетное общеобразовательное учреждение "Средняя общеобразовательная школа № 4  "</t>
  </si>
  <si>
    <t>Муниципальная бюджетная общеобразовательная организация "Средняя общеобразовательная школа №7"</t>
  </si>
  <si>
    <t>город Сургут</t>
  </si>
  <si>
    <t>Муниципальное бюджетное общеобразовательное учреждение гимназия № 2</t>
  </si>
  <si>
    <t>Муниципальное бюджетное общеобразовательное учреждение средняя общеобразовательная школа № 20</t>
  </si>
  <si>
    <t>Муниципальное бюджетное общеобразовательное учреждение лицей № 1</t>
  </si>
  <si>
    <t>Муниципальное бюджетное общеобразовательное учреждение средняя общеобразовательная школа № 24</t>
  </si>
  <si>
    <t>Муниципальное бюджетное общеобразовательное учреждение лицей имени генерал-майора Хисматулина Василия Ивановича</t>
  </si>
  <si>
    <t>Муниципальное бюджетное общеобразовательное учреждение Сургутский естественно- научный лицей</t>
  </si>
  <si>
    <t>Муниципальное бюджетное общеобразовательное учреждение средняя общеобразовательная школа № 7</t>
  </si>
  <si>
    <t>Муниципальное бюджетное общеобразовательное учреждение лицей № 3</t>
  </si>
  <si>
    <t>Муниципальное бюджетное общеобразовательное учреждение средняя общеобразовательная школа № 1</t>
  </si>
  <si>
    <t>Муниципальное бюджетное общеобразовательное учреждение средняя общеобразовательная школа № 3</t>
  </si>
  <si>
    <t>Муниципальное бюджетное общеобразовательное учреждение средняя школа № 12</t>
  </si>
  <si>
    <t>Муниципальное бюджетное общеобразовательное учреждение гимназия "Лаборатория Салахова"</t>
  </si>
  <si>
    <t>Муниципальное бюджетное общеобразовательное учреждение средняя общеобразовательная школа № 10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</si>
  <si>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 13</t>
  </si>
  <si>
    <t>Муниципальное бюджетное общеобразовательное учреждение средняя общеобразовательная школа № 15</t>
  </si>
  <si>
    <t>Муниципальное бюджетное общеобразовательное учреждение средняя общеобразовательная школа № 26</t>
  </si>
  <si>
    <t>Муниципальное бюджетное общеобразовательное учреждение средняя общеобразовательная школа № 19</t>
  </si>
  <si>
    <t>Муниципальное бюджетное общеобразовательное учреждение гимназия имени Ф. К. Салманова</t>
  </si>
  <si>
    <t>Муниципальное бюджетное общеобразовательное учреждение средняя общеобразовательная школа № 25</t>
  </si>
  <si>
    <t>Муниципальное бюджетное общеобразовательное учреждение средняя общеобразовательная школа № 8 имени Сибирцева А. Н.</t>
  </si>
  <si>
    <t>Муниципальное бюджетное общеобразовательное учреждение средняя общеобразовательная школа № 27</t>
  </si>
  <si>
    <t>Муниципальное бюджетное общеобразовательное учреждение средняя общеобразовательная школа № 29</t>
  </si>
  <si>
    <t>Муниципальное бюджетное общеобразовательное учреждение средняя общеобразовательная школа № 18 имени Виталия Яковлевича Алексеева</t>
  </si>
  <si>
    <t>Муниципальное бюджетное общеобразовательное учреждение средняя общеобразовательная школа № 32</t>
  </si>
  <si>
    <t>Муниципальное бюджетное общеобразовательное учреждение средняя общеобразовательная школа № 22 имени Геннадия Федотовича Пономарева</t>
  </si>
  <si>
    <t>Муниципальное бюджетное общеобразовательное учреждение средняя общеобразовательная школа № 45</t>
  </si>
  <si>
    <t>Муниципальное бюджетное общеобразовательное учреждение средняя общеобразовательная школа № 44</t>
  </si>
  <si>
    <t>Муниципальное бюджетное общеобразовательное учреждение средняя общеобразовательная школа № 46 с углубленным изучением отдельных предметов</t>
  </si>
  <si>
    <t>Частное общеобразовательное учреждение гимназия во имя Святителя Николая Чудотворца</t>
  </si>
  <si>
    <t>Бюджетное учреждение  Ханты-Мансийского автономного округа - Югры "Сургутский профессиональный колледж русской культуры им. А. С. Знаменского"</t>
  </si>
  <si>
    <t>Муниципальное бюджетное общеобразовательное учреждение средняя школа № 31</t>
  </si>
  <si>
    <t>Сургутский муниципальный район</t>
  </si>
  <si>
    <t>Муниципальное автономное общеобразовательное учреждение "Белоярская средняя общеобразовательная школа № 1"</t>
  </si>
  <si>
    <t>Муниципальное бюджетное общеобразовательное учреждение "Белоярская средняя общеобразовательная школа № 3"</t>
  </si>
  <si>
    <t>Муниципальное бюджетное общеобразовательное учреждение "Солнечная средняя общеобразовательная школа № 1"</t>
  </si>
  <si>
    <t>Филиал муниципального бюджетного общеобразовательного учреждения "Солнечная средняя общеобразовательная школа №1 " "Сайгатинская средняя школа "</t>
  </si>
  <si>
    <t>Муниципальное бюджетное общеобразовательное учреждение "Барсовская средняя общеобразовательная школа № 1"</t>
  </si>
  <si>
    <t>Муниципальное бюджетное общеобразовательное учреждение "Федоровская средняя общеобразовательная школа № 2 с углублённым изучением отдельных предметов"</t>
  </si>
  <si>
    <t>Муниципальное бюджетное общеобразовательное учреждение "Федоровская средняя общеобразовательная школа № 1"</t>
  </si>
  <si>
    <t>Муниципальное бюджетное общеобразовательное учреждение "Федоровская средняя общеобразовательная школа № 5"</t>
  </si>
  <si>
    <t>Муниципальное бюджетное общеобразовательное учреждение "Ульт-Ягунская средняя общеобразовательная школа"</t>
  </si>
  <si>
    <t>Муниципальное бюджетное общеобразовательное учреждение "Лянторская средняя общеобразовательная школа № 3"</t>
  </si>
  <si>
    <t>Муниципальное бюджетное общеобразовательное учреждение "Лянторская средняя общеобразовательная школа № 4"</t>
  </si>
  <si>
    <t>Муниципальное бюджетное общеобразовательное учреждение "Лянторская средняя общеобразовательная школа № 6"</t>
  </si>
  <si>
    <t>Муниципальное бюджетное общеобразовательное учреждение "Лянторская средняя общеобразовательная школа № 5"</t>
  </si>
  <si>
    <t>Муниципальное бюджетное общеобразовательное учреждение "Нижнесортымская средняя общеобразовательная школа"</t>
  </si>
  <si>
    <t>Муниципальное бюджетное общеобразовательное учреждение "Локосовская средняя общеобразовательная школа им. З. Т. Скутина"</t>
  </si>
  <si>
    <t>Муниципальное бюджетное общеобразовательное учреждение "Высокомысовская средняя общеобразовательная школа имени героя Советского Союза Ивана Васильевича Королькова"</t>
  </si>
  <si>
    <t>Филиал муниципального бюджетного общеобразовательного учреждения "Солнечная средняя общеобразовательная школа №1 "  "Сытоминская средняя школа  "</t>
  </si>
  <si>
    <t>Муниципальное бюджетное общеобразовательное учреждение "Ляминская средняя общеобразовательная школа"</t>
  </si>
  <si>
    <t>Муниципальное бюджетное общеобразовательное учреждение "Русскинская средняя общеобразовательная школа"</t>
  </si>
  <si>
    <t>Муниципальное автономное общеобразовательное учреждение "Лянторская средняя общеобразовательная школа № 7"</t>
  </si>
  <si>
    <t>Муниципальное бюджетное общеобразовательное учреждение "Угутская средняя общеобразовательная школа"</t>
  </si>
  <si>
    <t>Нижневартовский муниципальный район</t>
  </si>
  <si>
    <t>Муниципальное бюджетное общеобразовательное учреждение "Излучинская общеобразовательная средняя школа № 2 с углубленным изучением отдельных предметов"</t>
  </si>
  <si>
    <t>муниципальное бюджетное общеобразовательное учреждение "Аганская общеобразовательная средняя школа"</t>
  </si>
  <si>
    <t>муниципальное бюджетное общеобразовательное учреждение "Большетарховская общеобразовательная средняя школа"</t>
  </si>
  <si>
    <t>Муниципальное бюджетное общеобразовательное учреждение "Ватинская общеобразовательная средняя школа"</t>
  </si>
  <si>
    <t>муниципальное бюджетное общеобразовательное учреждение "Ваховская общеобразовательная средняя школа"</t>
  </si>
  <si>
    <t>Муниципальное бюджетное общеобразовательное учреждение "Излучинская общеобразовательная средняя школа № 1 с углубленным изучением отдельных предметов"</t>
  </si>
  <si>
    <t>муниципальное бюджетное общеобразовательное учреждение "Покурская общеобразовательная средняя школа"</t>
  </si>
  <si>
    <t>муниципальное бюджетное общеобразовательное учреждение "Зайцевореченская общеобразовательная средняя школа"</t>
  </si>
  <si>
    <t>Муниципальное бюджетное общеобразовательное учреждение "Охтеурская общеобразовательная средняя школа"</t>
  </si>
  <si>
    <t>Муниципальное бюджетное общеобразовательное учреждение "Ларьякская средняя школа"</t>
  </si>
  <si>
    <t>Муниципальное бюджетное общеобразовательное учреждение "Корликовская общеобразовательная средняя школа"</t>
  </si>
  <si>
    <t>Муниципальное бюджетное общеобразовательное учреждение "Новоаганская общеобразовательная средняя школа № 1"</t>
  </si>
  <si>
    <t>муниципальное бюджетное общеобразовательное учреждение "Варьеганская общеобразовательная средняя школа"</t>
  </si>
  <si>
    <t>муниципальное бюджетное общеобразовательное учреждение "Новоаганская общеобразовательная средняя школа имени маршала Советского Союза Г.К. Жукова"</t>
  </si>
  <si>
    <t>Муниципальное бюджетное общеобразовательное учреждение "Чехломеевская основная школа"</t>
  </si>
  <si>
    <t>Советский муниципальный район</t>
  </si>
  <si>
    <t>Муниципальное бюджетное общеобразовательное учреждение " Средняя общеобразовательная школа п. Агириш"</t>
  </si>
  <si>
    <t>Муниципальное бюджетное общеобразовательное учреждение "Средняя общеобразовательная школа № 4 г. Советский"</t>
  </si>
  <si>
    <t>Муниципальное бюджетное общеобразовательное учреждение "Средняя общеобразовательная школа № 2 г. Советский"</t>
  </si>
  <si>
    <t>Муниципальное бюджетное общеобразовательное учреждение "Средняя общеобразовательная школа п. Зеленоборск"</t>
  </si>
  <si>
    <t>Муниципальное бюджетное общеобразовательное учреждение "Средняя общеобразовательная школа № 1 г. Советский"</t>
  </si>
  <si>
    <t>Муниципальное бюджетное общеобразовательное учреждение гимназия г. Советский</t>
  </si>
  <si>
    <t>Муниципальное бюджетное общеобразовательное учреждение "Ссредняя общеобразовательная школа п. Малиновский"</t>
  </si>
  <si>
    <t>Муниципальное бюджетное общеобразовательное учреждение "Алябьевская средняя общеобразовательная школа"</t>
  </si>
  <si>
    <t>Муниципальное бюджетное общеобразовательное учреждение "Средняя общеобразовательная школа п. Таёжный"</t>
  </si>
  <si>
    <t>Муниципальное бюджетное общеобразовательное учреждение "Средняя общеобразовательная школа п.Пионерский"</t>
  </si>
  <si>
    <t>Муниципальное бюджетное общеобразовательное учреждение "Средняя общеобразовательная школа п.Коммунистический"</t>
  </si>
  <si>
    <t>Березовский муниципальный район</t>
  </si>
  <si>
    <t>Муниципальное бюджетное общеобразовательное учреждение "Березовская средняя общеобразовательная школа"</t>
  </si>
  <si>
    <t>Муниципальное бюджетное общеобразовательное учреждение Тегинская средняя общеобразовательная школа</t>
  </si>
  <si>
    <t>Муниципальное бюджетное общеобразовательное учреждение Игримская средняя общеобразовательная школа имени Героя Советского Союза Собянина Гавриила Епифановича</t>
  </si>
  <si>
    <t>Муниципальное бюджетное общеобразовательное учреждение "Ванзетурская средняя общеобразовательная школа"</t>
  </si>
  <si>
    <t>Муниципальное бюджетное общеобразовательное учреждение Хулимсунтская средняя общеобразовательная школа</t>
  </si>
  <si>
    <t>Муниципальное бюджетное общеобразовательное учреждение "Няксимвольская средняя общеобразовательная школа"</t>
  </si>
  <si>
    <t>Муниципальное бюджетное общеобразовательное учреждение Сосьвинская средняя общеобразовательная школа</t>
  </si>
  <si>
    <t>Муниципальное бюджетное общеобразовательное учреждение Игримская средняя общеобразовательная школа №1</t>
  </si>
  <si>
    <t>Муниципальное бюджетное общеобразовательное учреждение "Саранпаульская средняя общеобразовательная школа"</t>
  </si>
  <si>
    <t>Муниципальное бюджетное общеобразовательное учреждение Светловская средняя общеобразовательная школа имени Соленова Бориса Александровича</t>
  </si>
  <si>
    <t>Муниципальное бюджетное общеобразовательное учреждение Приполярная средняя общеобразовательная школа</t>
  </si>
  <si>
    <t>Ханты-Мансийский муниципальный район</t>
  </si>
  <si>
    <t>Муниципальное бюджетное общеобразовательное учреждение Ханты-Мансийского района "Средняя общеобразовательная школа п. Горноправдинск"</t>
  </si>
  <si>
    <t>муниципальное казенное общеобразовательное учреждение Ханты-Мансийского района "Средняя общеобразовательная школа п. Бобровский"</t>
  </si>
  <si>
    <t>Муниципальное казенное общеобразовательное учреждение Ханты-Мансийского района "Средняя общеобразовательная школа с. Цингалы"</t>
  </si>
  <si>
    <t>муниципальное казенное общеобразовательное учреждение Ханты - Мансийского района "Средняя общеобразовательная школа с. Батово"</t>
  </si>
  <si>
    <t>Муниципальное казенное общеобразовательное учреждение Ханты-Мансийского района «Средняя общеобразовательная школа им. Героя Советского Союза П.А. Бабичева п.Выкатной»</t>
  </si>
  <si>
    <t>Муниципальное казенное общеобразовательное учреждение Ханты-Мансийского района "Средняя общеобразовательная школа п. Сибирский"</t>
  </si>
  <si>
    <t>Муниципальное казенное общеобразовательное учреждение Ханты - Мансийского района "Средняя общеобразовательная школа п. Красноленинский"</t>
  </si>
  <si>
    <t>муниципальное казенное общеобразовательное учреждение Ханты-Мансийского района "Средняя общеобразовательная школа с. Елизарово"</t>
  </si>
  <si>
    <t>Муниципальное казенное общеобразовательное учреждение Ханты-Мансийского района "Средняя общеобразовательная школа имени А. С. Макшанцева п. Кедровый"</t>
  </si>
  <si>
    <t>Муниципальное казенное общеобразовательное учреждение Ханты-Мансийского района "Средняя общеобразовательная школа д. Согом"</t>
  </si>
  <si>
    <t>Муниципальное бюджетное общеобразовательное учреждение Ханты-Мансийского района "Средняя общеобразовательная школа п. Луговской"</t>
  </si>
  <si>
    <t>Муниципальное казенное общеобразовательное учреждение Ханты-Мансийского района "Средняя общеобразовательная школа с. Кышик"</t>
  </si>
  <si>
    <t>Муниципальное казенное общеобразовательное учреждение Ханты-Мансийского района "Средняя общеобразовательная школа с. Селиярово"</t>
  </si>
  <si>
    <t>муниципальное казенное общеобразовательное учреждениеХанты-Мансийского района «Средняя общеобразовательная школа с. Нялинское имени Героя Советского Союза Вячеслава Федоровича Чухарева»</t>
  </si>
  <si>
    <t>муниципальное казенное общеобразовательное учреждение Ханты-Мансийского района "Средняя общеобразовательная школа д. Шапша"</t>
  </si>
  <si>
    <t>Муниципальное казенное общеобразовательное учреждение Ханты-Мансийского района "Средняя общеобразовательная школа п. Кирпичный"</t>
  </si>
  <si>
    <t>Муниципальное казенное общеобразовательное учреждение Ханты-Мансийского района "Cредняя общеобразовательная школа имени В. Г. Подпругина с.   Троица"</t>
  </si>
  <si>
    <t>Муниципальное казенное общеобразовательное учреждение Ханты-Мансийского района "Основная общеобразовательная школа д.Белогорье  "</t>
  </si>
  <si>
    <t>Муниципальное казенное общеобразовательное учреждение Ханты-Мансийского района "Основная общеобразовательная школа п.Пырьях  "</t>
  </si>
  <si>
    <t>Муниципальное казенное общеобразовательное учреждение Ханты-Мансийского района «Основная общеобразовательная школа имени братьев Петровых с. Реполово»</t>
  </si>
  <si>
    <t>Муниципальное казенное общеобразовательное учреждение Ханты-Мансийского района "Основная общеобразовательная школа с. Тюли"</t>
  </si>
  <si>
    <t>Нефтеюганский муниципальный район</t>
  </si>
  <si>
    <t>Нефтеюганское районное муниципальное общеобразовательное бюджетное учреждение "Пойковская средняя общеобразовательная школа № 2"</t>
  </si>
  <si>
    <t>Муниципальное общеобразовательное бюджетное учреждение "Средняя общеобразовательная школа № 1 пгт. Пойковский"</t>
  </si>
  <si>
    <t>Муниципальное общеобразовательное бюджетное учреждение "Средняя общеобразовательная школа № 4 пгт. Пойковский"</t>
  </si>
  <si>
    <t>Нефтеюганское районное муниципальное общеобразовательное бюджетное учреждение "Лемпинская средняя общеобразовательная школа"</t>
  </si>
  <si>
    <t>Нефтеюганское районное муниципальное общеобразовательное бюджетное  учреждение "Обь-Юганская средняя общеобразовательная школа"</t>
  </si>
  <si>
    <t>Нефтеюганское районное муниципальное общеобразовательное бюджетное учреждение "Усть-Юганская средняя общеобразовательная школа"</t>
  </si>
  <si>
    <t>Нефтеюганское районное муниципальное общеобразовательное бюджетное учреждение "Каркатеевская средняя общеобразовательная школа"</t>
  </si>
  <si>
    <t>Нефтеюганское районное муниципальное общеобразовательное бюджетное учреждение "Чеускинская средняя общеобразовательная школа"</t>
  </si>
  <si>
    <t>Нефтеюганское районное муниципальное общеобразовательное бюджетное учреждение "Сингапайская средняя общеобразовательная школа"</t>
  </si>
  <si>
    <t>Нефтеюганское районное муниципальное общеобразовательное бюджетное учреждение "Сентябрьская средняя общеобразовательная школа"</t>
  </si>
  <si>
    <t>Нефтеюганское районное муниципальное общеобразовательное бюджетное учреждение "Салымская средняя общеобразовательная школа № 2"</t>
  </si>
  <si>
    <t>Нефтеюганское районное муниципальное общеобразовательное бюджетное учреждение "Куть-Яхская средняя общеобразовательная школа"</t>
  </si>
  <si>
    <t>Нефтеюганское районное муниципальное общеобразовательное бюджетное учреждение "Салымская средняя общеобразовательная школа № 1"</t>
  </si>
  <si>
    <t>Кондинский муниципальный район</t>
  </si>
  <si>
    <t>Муниципальное казенное общеобразовательное учреждение Морткинская средняя общеобразовательная школа</t>
  </si>
  <si>
    <t>Муниципальное казенное общеобразовательное учреждение Куминская средняя общеобразовательная школа</t>
  </si>
  <si>
    <t>Муниципальное казенное общеобразовательное учреждение Леушинская средняя общеобразовательная школа</t>
  </si>
  <si>
    <t>Муниципальное казенное общеобразовательное учреждение Луговская средняя общеобразовательная школа</t>
  </si>
  <si>
    <t>Муниципальное казенное общеобразовательное учреждение Юмасинская  средняя общеобразовательная школа</t>
  </si>
  <si>
    <t>Муниципальное бюджетное общеобразовательное учреждение Ягодинская средняя общеобразовательная школа</t>
  </si>
  <si>
    <t>Муниципальное бюджетное общеобразовательное учреждение Междуреченская средняя общеобразовательная школа</t>
  </si>
  <si>
    <t>Муниципальное казенное общеобразовательное учреждение Болчаровская средняя общеобразовательная школа</t>
  </si>
  <si>
    <t>Муниципальное бюджетное общеобразовательное учреждение Шугурская  средняя общеобразовательная школа</t>
  </si>
  <si>
    <t>Муниципальное казенное общеобразовательное учреждение Алтайская средняя общеобразовательная школа</t>
  </si>
  <si>
    <t>Муниципальное казенное общеобразовательное учреждение Кондинская средняя общеобразовательная школа</t>
  </si>
  <si>
    <t>Муниципальное казенное общеобразовательное учреждение Половинкинская средняя общеобразовательная школа</t>
  </si>
  <si>
    <t>Муниципальное бюджетное общеобразовательное учреждение "Ушьинская средняя общеобразовательная школа"</t>
  </si>
  <si>
    <t>Муниципальное казенное общеобразовательное учреждение Чантырская средняя общеобразовательная школа</t>
  </si>
  <si>
    <t>Муниципальное казенное общеобразовательное учреждение Мулымская  средняя общеобразовательная школа</t>
  </si>
  <si>
    <t>Октябрьский муниципальный район</t>
  </si>
  <si>
    <t>Муниципальное казенное общеобразовательное учреждение "Октябрьская средняя общеобразовательная школа имени Героя Советского Союза Николая Васильевича Архангельского  "</t>
  </si>
  <si>
    <t>Муниципальное казенное общеобразовательное учреждение "Каменная средняя общеобразовательная школа"</t>
  </si>
  <si>
    <t>Муниципальное казенное общеобразовательное учреждение "Андринская средняя общеобразовательная школа"</t>
  </si>
  <si>
    <t>Муниципальное казенное общеобразовательное учреждение "Сергинская средняя общеобразовательная школа имени Героя Советского союза Николая Ивановича Сирина  "</t>
  </si>
  <si>
    <t>Муниципальное казенное общеобразовательное учреждение "Шеркальская  средняя общеобразовательная школа"</t>
  </si>
  <si>
    <t>Муниципальное казенное общеобразовательное учреждение "Приобская средняя общеобразовательная школа"</t>
  </si>
  <si>
    <t>Муниципальное казенное общеобразовательное учреждение "Унъюганская средняя общеобразовательная школа № 2"</t>
  </si>
  <si>
    <t>Муниципальное казённое общеобразовательное учреждение "Унъюганская средняя общеобразовательная школа № 1"</t>
  </si>
  <si>
    <t>Муниципальное казенное общеобразовательное учреждение "Чемашинская средняя общеобразовательная школа"</t>
  </si>
  <si>
    <t>Муниципальное казенное общеобразовательное учреждение "Нижне-Нарыкарская средняя общеобразовательная школа"</t>
  </si>
  <si>
    <t>Муниципальное казенное общеобразовательное учреждение "Перегребинская средняя общеобразовательная школа № 1"</t>
  </si>
  <si>
    <t>Муниципальное казенное общеобразовательное учреждение "Карымкарская средняя общеобразовательная школа"</t>
  </si>
  <si>
    <t>Муниципальное казенное общеобразовательное учреждение "Большеатлымская средняя общеобразовательная школа"</t>
  </si>
  <si>
    <t>Муниципальное казенное общеобразовательное учреждение "Большелеушинская средняя общеобразовательная школа"</t>
  </si>
  <si>
    <t>Муниципальное казенное общеобразовательное учреждение "Комсомольская основная образовательная школа  "</t>
  </si>
  <si>
    <t>Муниципальное казенное общеобразовательное учреждение "Малоатлымская средняя общеобразовательная школа"</t>
  </si>
  <si>
    <t>Муниципальное казенное общеобразовательное учреждение "Cредняя общеобразовательная школа № 7"</t>
  </si>
  <si>
    <t>средняя
 отметка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</si>
</sst>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7" xfId="0" applyBorder="1"/>
    <xf numFmtId="2" fontId="3" fillId="0" borderId="7" xfId="0" applyNumberFormat="1" applyFont="1" applyBorder="1"/>
    <xf numFmtId="0" fontId="3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8"/>
  <sheetViews>
    <sheetView showGridLines="0" tabSelected="1" workbookViewId="0">
      <selection activeCell="H8" sqref="H8"/>
    </sheetView>
  </sheetViews>
  <sheetFormatPr defaultRowHeight="14.4" x14ac:dyDescent="0.3"/>
  <cols>
    <col min="1" max="3" width="32" customWidth="1"/>
  </cols>
  <sheetData>
    <row r="1" spans="1:8" ht="18" x14ac:dyDescent="0.35">
      <c r="A1" s="2" t="s">
        <v>0</v>
      </c>
      <c r="B1" s="6"/>
      <c r="C1" s="6"/>
      <c r="D1" s="6"/>
      <c r="E1" s="6"/>
      <c r="F1" s="6"/>
      <c r="G1" s="8"/>
    </row>
    <row r="2" spans="1:8" x14ac:dyDescent="0.3">
      <c r="A2" s="3"/>
      <c r="B2" s="1"/>
      <c r="C2" s="1"/>
      <c r="D2" s="1"/>
      <c r="E2" s="1"/>
      <c r="F2" s="1"/>
      <c r="G2" s="9"/>
      <c r="H2" s="11"/>
    </row>
    <row r="3" spans="1:8" x14ac:dyDescent="0.3">
      <c r="A3" s="4" t="s">
        <v>1</v>
      </c>
      <c r="B3" s="1"/>
      <c r="C3" s="1"/>
      <c r="D3" s="1"/>
      <c r="E3" s="1"/>
      <c r="F3" s="1"/>
      <c r="G3" s="9"/>
      <c r="H3" s="11"/>
    </row>
    <row r="4" spans="1:8" x14ac:dyDescent="0.3">
      <c r="A4" s="4" t="s">
        <v>2</v>
      </c>
      <c r="B4" s="1" t="s">
        <v>3</v>
      </c>
      <c r="C4" s="1"/>
      <c r="D4" s="1"/>
      <c r="E4" s="1"/>
      <c r="F4" s="1"/>
      <c r="G4" s="9"/>
      <c r="H4" s="11"/>
    </row>
    <row r="5" spans="1:8" x14ac:dyDescent="0.3">
      <c r="A5" s="4" t="s">
        <v>4</v>
      </c>
      <c r="B5" s="1">
        <v>29</v>
      </c>
      <c r="C5" s="1"/>
      <c r="D5" s="1"/>
      <c r="E5" s="1"/>
      <c r="F5" s="1"/>
      <c r="G5" s="9"/>
      <c r="H5" s="11"/>
    </row>
    <row r="6" spans="1:8" x14ac:dyDescent="0.3">
      <c r="A6" s="4" t="s">
        <v>5</v>
      </c>
      <c r="B6" s="1" t="s">
        <v>6</v>
      </c>
      <c r="C6" s="1"/>
      <c r="D6" s="1"/>
      <c r="E6" s="1"/>
      <c r="F6" s="1"/>
      <c r="G6" s="9"/>
      <c r="H6" s="11"/>
    </row>
    <row r="7" spans="1:8" x14ac:dyDescent="0.3">
      <c r="A7" s="3"/>
      <c r="B7" s="1"/>
      <c r="C7" s="1"/>
      <c r="D7" s="1"/>
      <c r="E7" s="1"/>
      <c r="F7" s="1"/>
      <c r="G7" s="9"/>
      <c r="H7" s="11"/>
    </row>
    <row r="8" spans="1:8" ht="28.8" x14ac:dyDescent="0.3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  <c r="H8" s="13" t="s">
        <v>294</v>
      </c>
    </row>
    <row r="9" spans="1:8" x14ac:dyDescent="0.3">
      <c r="A9" s="1" t="s">
        <v>10</v>
      </c>
      <c r="B9" s="1">
        <v>35442</v>
      </c>
      <c r="C9" s="1">
        <v>1289890</v>
      </c>
      <c r="D9" s="1">
        <v>14.97</v>
      </c>
      <c r="E9" s="1">
        <v>45.31</v>
      </c>
      <c r="F9" s="1">
        <v>33.03</v>
      </c>
      <c r="G9" s="9">
        <v>6.69</v>
      </c>
      <c r="H9" s="12">
        <f>(($D9*$C9/100)*$D$8+($E9*$C9/100)*$E$8+($F9*$C9/100)*$F$8+($G9*$C9/100)*$G$8)/C9</f>
        <v>3.3144</v>
      </c>
    </row>
    <row r="10" spans="1:8" x14ac:dyDescent="0.3">
      <c r="A10" s="1" t="s">
        <v>11</v>
      </c>
      <c r="B10" s="1">
        <v>276</v>
      </c>
      <c r="C10" s="1">
        <v>17958</v>
      </c>
      <c r="D10" s="1">
        <v>6.27</v>
      </c>
      <c r="E10" s="1">
        <v>44.94</v>
      </c>
      <c r="F10" s="1">
        <v>40.909999999999997</v>
      </c>
      <c r="G10" s="9">
        <v>7.89</v>
      </c>
      <c r="H10" s="12">
        <f>(($D10*$C10/100)*$D$8+($E10*$C10/100)*$E$8+($F10*$C10/100)*$F$8+($G10*$C10/100)*$G$8)/C10</f>
        <v>3.5044999999999993</v>
      </c>
    </row>
    <row r="11" spans="1:8" x14ac:dyDescent="0.3">
      <c r="A11" s="1" t="s">
        <v>12</v>
      </c>
      <c r="B11" s="1">
        <v>10</v>
      </c>
      <c r="C11" s="1">
        <v>312</v>
      </c>
      <c r="D11" s="1">
        <v>7.69</v>
      </c>
      <c r="E11" s="1">
        <v>54.49</v>
      </c>
      <c r="F11" s="1">
        <v>33.65</v>
      </c>
      <c r="G11" s="9">
        <v>4.17</v>
      </c>
      <c r="H11" s="12">
        <f t="shared" ref="H11:H74" si="0">(($D11*$C11/100)*$D$8+($E11*$C11/100)*$E$8+($F11*$C11/100)*$F$8+($G11*$C11/100)*$G$8)/C11</f>
        <v>3.3430000000000004</v>
      </c>
    </row>
    <row r="12" spans="1:8" x14ac:dyDescent="0.3">
      <c r="A12" s="1" t="s">
        <v>13</v>
      </c>
      <c r="B12" s="1"/>
      <c r="C12" s="1">
        <v>64</v>
      </c>
      <c r="D12" s="1">
        <v>9.3800000000000008</v>
      </c>
      <c r="E12" s="1">
        <v>32.81</v>
      </c>
      <c r="F12" s="1">
        <v>50</v>
      </c>
      <c r="G12" s="9">
        <v>7.81</v>
      </c>
      <c r="H12" s="12">
        <f t="shared" si="0"/>
        <v>3.5623999999999998</v>
      </c>
    </row>
    <row r="13" spans="1:8" x14ac:dyDescent="0.3">
      <c r="A13" s="1" t="s">
        <v>14</v>
      </c>
      <c r="B13" s="1"/>
      <c r="C13" s="1">
        <v>1</v>
      </c>
      <c r="D13" s="1">
        <v>0</v>
      </c>
      <c r="E13" s="1">
        <v>100</v>
      </c>
      <c r="F13" s="1">
        <v>0</v>
      </c>
      <c r="G13" s="9">
        <v>0</v>
      </c>
      <c r="H13" s="12">
        <f t="shared" si="0"/>
        <v>3</v>
      </c>
    </row>
    <row r="14" spans="1:8" x14ac:dyDescent="0.3">
      <c r="A14" s="1" t="s">
        <v>15</v>
      </c>
      <c r="B14" s="1"/>
      <c r="C14" s="1">
        <v>11</v>
      </c>
      <c r="D14" s="1">
        <v>0</v>
      </c>
      <c r="E14" s="1">
        <v>36.36</v>
      </c>
      <c r="F14" s="1">
        <v>63.64</v>
      </c>
      <c r="G14" s="9">
        <v>0</v>
      </c>
      <c r="H14" s="12">
        <f t="shared" si="0"/>
        <v>3.6364000000000001</v>
      </c>
    </row>
    <row r="15" spans="1:8" x14ac:dyDescent="0.3">
      <c r="A15" s="1" t="s">
        <v>16</v>
      </c>
      <c r="B15" s="1"/>
      <c r="C15" s="1">
        <v>65</v>
      </c>
      <c r="D15" s="1">
        <v>4.62</v>
      </c>
      <c r="E15" s="1">
        <v>50.77</v>
      </c>
      <c r="F15" s="1">
        <v>41.54</v>
      </c>
      <c r="G15" s="9">
        <v>3.08</v>
      </c>
      <c r="H15" s="12">
        <f t="shared" si="0"/>
        <v>3.4311000000000003</v>
      </c>
    </row>
    <row r="16" spans="1:8" x14ac:dyDescent="0.3">
      <c r="A16" s="1" t="s">
        <v>17</v>
      </c>
      <c r="B16" s="1"/>
      <c r="C16" s="1">
        <v>17</v>
      </c>
      <c r="D16" s="1">
        <v>47.06</v>
      </c>
      <c r="E16" s="1">
        <v>35.29</v>
      </c>
      <c r="F16" s="1">
        <v>11.76</v>
      </c>
      <c r="G16" s="9">
        <v>5.88</v>
      </c>
      <c r="H16" s="12">
        <f t="shared" si="0"/>
        <v>2.7643</v>
      </c>
    </row>
    <row r="17" spans="1:8" x14ac:dyDescent="0.3">
      <c r="A17" s="1" t="s">
        <v>18</v>
      </c>
      <c r="B17" s="1"/>
      <c r="C17" s="1">
        <v>11</v>
      </c>
      <c r="D17" s="1">
        <v>18.18</v>
      </c>
      <c r="E17" s="1">
        <v>81.819999999999993</v>
      </c>
      <c r="F17" s="1">
        <v>0</v>
      </c>
      <c r="G17" s="9">
        <v>0</v>
      </c>
      <c r="H17" s="12">
        <f t="shared" si="0"/>
        <v>2.8182</v>
      </c>
    </row>
    <row r="18" spans="1:8" x14ac:dyDescent="0.3">
      <c r="A18" s="1" t="s">
        <v>19</v>
      </c>
      <c r="B18" s="1"/>
      <c r="C18" s="1">
        <v>13</v>
      </c>
      <c r="D18" s="1">
        <v>0</v>
      </c>
      <c r="E18" s="1">
        <v>53.85</v>
      </c>
      <c r="F18" s="1">
        <v>46.15</v>
      </c>
      <c r="G18" s="9">
        <v>0</v>
      </c>
      <c r="H18" s="12">
        <f t="shared" si="0"/>
        <v>3.4615</v>
      </c>
    </row>
    <row r="19" spans="1:8" x14ac:dyDescent="0.3">
      <c r="A19" s="1" t="s">
        <v>20</v>
      </c>
      <c r="B19" s="1"/>
      <c r="C19" s="1">
        <v>90</v>
      </c>
      <c r="D19" s="1">
        <v>1.1100000000000001</v>
      </c>
      <c r="E19" s="1">
        <v>81.11</v>
      </c>
      <c r="F19" s="1">
        <v>16.670000000000002</v>
      </c>
      <c r="G19" s="9">
        <v>1.1100000000000001</v>
      </c>
      <c r="H19" s="12">
        <f t="shared" si="0"/>
        <v>3.1778</v>
      </c>
    </row>
    <row r="20" spans="1:8" x14ac:dyDescent="0.3">
      <c r="A20" s="1" t="s">
        <v>21</v>
      </c>
      <c r="B20" s="1"/>
      <c r="C20" s="1">
        <v>19</v>
      </c>
      <c r="D20" s="1">
        <v>15.79</v>
      </c>
      <c r="E20" s="1">
        <v>47.37</v>
      </c>
      <c r="F20" s="1">
        <v>36.840000000000003</v>
      </c>
      <c r="G20" s="9">
        <v>0</v>
      </c>
      <c r="H20" s="12">
        <f t="shared" si="0"/>
        <v>3.2104999999999997</v>
      </c>
    </row>
    <row r="21" spans="1:8" x14ac:dyDescent="0.3">
      <c r="A21" s="1" t="s">
        <v>22</v>
      </c>
      <c r="B21" s="1"/>
      <c r="C21" s="1">
        <v>21</v>
      </c>
      <c r="D21" s="1">
        <v>4.76</v>
      </c>
      <c r="E21" s="1">
        <v>33.33</v>
      </c>
      <c r="F21" s="1">
        <v>42.86</v>
      </c>
      <c r="G21" s="9">
        <v>19.05</v>
      </c>
      <c r="H21" s="12">
        <f t="shared" si="0"/>
        <v>3.7619999999999996</v>
      </c>
    </row>
    <row r="22" spans="1:8" x14ac:dyDescent="0.3">
      <c r="A22" s="1" t="s">
        <v>23</v>
      </c>
      <c r="B22" s="1">
        <v>6</v>
      </c>
      <c r="C22" s="1">
        <v>444</v>
      </c>
      <c r="D22" s="1">
        <v>8.33</v>
      </c>
      <c r="E22" s="1">
        <v>47.97</v>
      </c>
      <c r="F22" s="1">
        <v>37.840000000000003</v>
      </c>
      <c r="G22" s="9">
        <v>5.86</v>
      </c>
      <c r="H22" s="12">
        <f t="shared" si="0"/>
        <v>3.4123000000000001</v>
      </c>
    </row>
    <row r="23" spans="1:8" x14ac:dyDescent="0.3">
      <c r="A23" s="1" t="s">
        <v>24</v>
      </c>
      <c r="B23" s="1"/>
      <c r="C23" s="1">
        <v>65</v>
      </c>
      <c r="D23" s="1">
        <v>6.15</v>
      </c>
      <c r="E23" s="1">
        <v>60</v>
      </c>
      <c r="F23" s="1">
        <v>32.31</v>
      </c>
      <c r="G23" s="9">
        <v>1.54</v>
      </c>
      <c r="H23" s="12">
        <f t="shared" si="0"/>
        <v>3.2924000000000002</v>
      </c>
    </row>
    <row r="24" spans="1:8" x14ac:dyDescent="0.3">
      <c r="A24" s="1" t="s">
        <v>25</v>
      </c>
      <c r="B24" s="1"/>
      <c r="C24" s="1">
        <v>65</v>
      </c>
      <c r="D24" s="1">
        <v>4.62</v>
      </c>
      <c r="E24" s="1">
        <v>75.38</v>
      </c>
      <c r="F24" s="1">
        <v>20</v>
      </c>
      <c r="G24" s="9">
        <v>0</v>
      </c>
      <c r="H24" s="12">
        <f t="shared" si="0"/>
        <v>3.1537999999999999</v>
      </c>
    </row>
    <row r="25" spans="1:8" x14ac:dyDescent="0.3">
      <c r="A25" s="1" t="s">
        <v>26</v>
      </c>
      <c r="B25" s="1"/>
      <c r="C25" s="1">
        <v>106</v>
      </c>
      <c r="D25" s="1">
        <v>3.77</v>
      </c>
      <c r="E25" s="1">
        <v>33.96</v>
      </c>
      <c r="F25" s="1">
        <v>53.77</v>
      </c>
      <c r="G25" s="9">
        <v>8.49</v>
      </c>
      <c r="H25" s="12">
        <f t="shared" si="0"/>
        <v>3.6695000000000002</v>
      </c>
    </row>
    <row r="26" spans="1:8" x14ac:dyDescent="0.3">
      <c r="A26" s="1" t="s">
        <v>27</v>
      </c>
      <c r="B26" s="1"/>
      <c r="C26" s="1">
        <v>84</v>
      </c>
      <c r="D26" s="1">
        <v>4.76</v>
      </c>
      <c r="E26" s="1">
        <v>41.67</v>
      </c>
      <c r="F26" s="1">
        <v>45.24</v>
      </c>
      <c r="G26" s="9">
        <v>8.33</v>
      </c>
      <c r="H26" s="12">
        <f t="shared" si="0"/>
        <v>3.5713999999999997</v>
      </c>
    </row>
    <row r="27" spans="1:8" x14ac:dyDescent="0.3">
      <c r="A27" s="1" t="s">
        <v>28</v>
      </c>
      <c r="B27" s="1"/>
      <c r="C27" s="1">
        <v>84</v>
      </c>
      <c r="D27" s="1">
        <v>26.19</v>
      </c>
      <c r="E27" s="1">
        <v>51.19</v>
      </c>
      <c r="F27" s="1">
        <v>22.62</v>
      </c>
      <c r="G27" s="9">
        <v>0</v>
      </c>
      <c r="H27" s="12">
        <f t="shared" si="0"/>
        <v>2.9643000000000006</v>
      </c>
    </row>
    <row r="28" spans="1:8" x14ac:dyDescent="0.3">
      <c r="A28" s="1" t="s">
        <v>29</v>
      </c>
      <c r="B28" s="1"/>
      <c r="C28" s="1">
        <v>40</v>
      </c>
      <c r="D28" s="1">
        <v>0</v>
      </c>
      <c r="E28" s="1">
        <v>27.5</v>
      </c>
      <c r="F28" s="1">
        <v>50</v>
      </c>
      <c r="G28" s="9">
        <v>22.5</v>
      </c>
      <c r="H28" s="12">
        <f t="shared" si="0"/>
        <v>3.95</v>
      </c>
    </row>
    <row r="29" spans="1:8" x14ac:dyDescent="0.3">
      <c r="A29" s="1" t="s">
        <v>30</v>
      </c>
      <c r="B29" s="1">
        <v>6</v>
      </c>
      <c r="C29" s="1">
        <v>705</v>
      </c>
      <c r="D29" s="1">
        <v>6.1</v>
      </c>
      <c r="E29" s="1">
        <v>32.479999999999997</v>
      </c>
      <c r="F29" s="1">
        <v>44.54</v>
      </c>
      <c r="G29" s="9">
        <v>16.88</v>
      </c>
      <c r="H29" s="12">
        <f t="shared" si="0"/>
        <v>3.7220000000000004</v>
      </c>
    </row>
    <row r="30" spans="1:8" x14ac:dyDescent="0.3">
      <c r="A30" s="1" t="s">
        <v>31</v>
      </c>
      <c r="B30" s="1"/>
      <c r="C30" s="1">
        <v>91</v>
      </c>
      <c r="D30" s="1">
        <v>0</v>
      </c>
      <c r="E30" s="1">
        <v>16.48</v>
      </c>
      <c r="F30" s="1">
        <v>60.44</v>
      </c>
      <c r="G30" s="9">
        <v>23.08</v>
      </c>
      <c r="H30" s="12">
        <f t="shared" si="0"/>
        <v>4.0659999999999998</v>
      </c>
    </row>
    <row r="31" spans="1:8" x14ac:dyDescent="0.3">
      <c r="A31" s="1" t="s">
        <v>32</v>
      </c>
      <c r="B31" s="1"/>
      <c r="C31" s="1">
        <v>72</v>
      </c>
      <c r="D31" s="1">
        <v>0</v>
      </c>
      <c r="E31" s="1">
        <v>40.28</v>
      </c>
      <c r="F31" s="1">
        <v>8.33</v>
      </c>
      <c r="G31" s="9">
        <v>51.39</v>
      </c>
      <c r="H31" s="12">
        <f t="shared" si="0"/>
        <v>4.1110999999999995</v>
      </c>
    </row>
    <row r="32" spans="1:8" x14ac:dyDescent="0.3">
      <c r="A32" s="1" t="s">
        <v>33</v>
      </c>
      <c r="B32" s="1"/>
      <c r="C32" s="1">
        <v>101</v>
      </c>
      <c r="D32" s="1">
        <v>0.99</v>
      </c>
      <c r="E32" s="1">
        <v>31.68</v>
      </c>
      <c r="F32" s="1">
        <v>59.41</v>
      </c>
      <c r="G32" s="9">
        <v>7.92</v>
      </c>
      <c r="H32" s="12">
        <f t="shared" si="0"/>
        <v>3.7425999999999999</v>
      </c>
    </row>
    <row r="33" spans="1:8" x14ac:dyDescent="0.3">
      <c r="A33" s="1" t="s">
        <v>34</v>
      </c>
      <c r="B33" s="1"/>
      <c r="C33" s="1">
        <v>111</v>
      </c>
      <c r="D33" s="1">
        <v>13.51</v>
      </c>
      <c r="E33" s="1">
        <v>55.86</v>
      </c>
      <c r="F33" s="1">
        <v>28.83</v>
      </c>
      <c r="G33" s="9">
        <v>1.8</v>
      </c>
      <c r="H33" s="12">
        <f t="shared" si="0"/>
        <v>3.1892</v>
      </c>
    </row>
    <row r="34" spans="1:8" x14ac:dyDescent="0.3">
      <c r="A34" s="1" t="s">
        <v>35</v>
      </c>
      <c r="B34" s="1"/>
      <c r="C34" s="1">
        <v>193</v>
      </c>
      <c r="D34" s="1">
        <v>13.99</v>
      </c>
      <c r="E34" s="1">
        <v>42.49</v>
      </c>
      <c r="F34" s="1">
        <v>36.79</v>
      </c>
      <c r="G34" s="9">
        <v>6.74</v>
      </c>
      <c r="H34" s="12">
        <f t="shared" si="0"/>
        <v>3.3630999999999993</v>
      </c>
    </row>
    <row r="35" spans="1:8" x14ac:dyDescent="0.3">
      <c r="A35" s="1" t="s">
        <v>36</v>
      </c>
      <c r="B35" s="1"/>
      <c r="C35" s="1">
        <v>137</v>
      </c>
      <c r="D35" s="1">
        <v>0</v>
      </c>
      <c r="E35" s="1">
        <v>6.57</v>
      </c>
      <c r="F35" s="1">
        <v>65.69</v>
      </c>
      <c r="G35" s="9">
        <v>27.74</v>
      </c>
      <c r="H35" s="12">
        <f t="shared" si="0"/>
        <v>4.2116999999999996</v>
      </c>
    </row>
    <row r="36" spans="1:8" x14ac:dyDescent="0.3">
      <c r="A36" s="1" t="s">
        <v>37</v>
      </c>
      <c r="B36" s="1">
        <v>7</v>
      </c>
      <c r="C36" s="1">
        <v>664</v>
      </c>
      <c r="D36" s="1">
        <v>12.2</v>
      </c>
      <c r="E36" s="1">
        <v>41.42</v>
      </c>
      <c r="F36" s="1">
        <v>38.25</v>
      </c>
      <c r="G36" s="9">
        <v>8.1300000000000008</v>
      </c>
      <c r="H36" s="12">
        <f t="shared" si="0"/>
        <v>3.4230999999999998</v>
      </c>
    </row>
    <row r="37" spans="1:8" x14ac:dyDescent="0.3">
      <c r="A37" s="1" t="s">
        <v>38</v>
      </c>
      <c r="B37" s="1"/>
      <c r="C37" s="1">
        <v>123</v>
      </c>
      <c r="D37" s="1">
        <v>2.44</v>
      </c>
      <c r="E37" s="1">
        <v>30.08</v>
      </c>
      <c r="F37" s="1">
        <v>45.53</v>
      </c>
      <c r="G37" s="9">
        <v>21.95</v>
      </c>
      <c r="H37" s="12">
        <f t="shared" si="0"/>
        <v>3.8698999999999999</v>
      </c>
    </row>
    <row r="38" spans="1:8" x14ac:dyDescent="0.3">
      <c r="A38" s="1" t="s">
        <v>39</v>
      </c>
      <c r="B38" s="1"/>
      <c r="C38" s="1">
        <v>53</v>
      </c>
      <c r="D38" s="1">
        <v>1.89</v>
      </c>
      <c r="E38" s="1">
        <v>45.28</v>
      </c>
      <c r="F38" s="1">
        <v>37.74</v>
      </c>
      <c r="G38" s="9">
        <v>15.09</v>
      </c>
      <c r="H38" s="12">
        <f t="shared" si="0"/>
        <v>3.6603000000000003</v>
      </c>
    </row>
    <row r="39" spans="1:8" x14ac:dyDescent="0.3">
      <c r="A39" s="1" t="s">
        <v>40</v>
      </c>
      <c r="B39" s="1"/>
      <c r="C39" s="1">
        <v>137</v>
      </c>
      <c r="D39" s="1">
        <v>35.770000000000003</v>
      </c>
      <c r="E39" s="1">
        <v>42.34</v>
      </c>
      <c r="F39" s="1">
        <v>20.440000000000001</v>
      </c>
      <c r="G39" s="9">
        <v>1.46</v>
      </c>
      <c r="H39" s="12">
        <f t="shared" si="0"/>
        <v>2.8761999999999999</v>
      </c>
    </row>
    <row r="40" spans="1:8" x14ac:dyDescent="0.3">
      <c r="A40" s="1" t="s">
        <v>41</v>
      </c>
      <c r="B40" s="1"/>
      <c r="C40" s="1">
        <v>68</v>
      </c>
      <c r="D40" s="1">
        <v>2.94</v>
      </c>
      <c r="E40" s="1">
        <v>57.35</v>
      </c>
      <c r="F40" s="1">
        <v>36.76</v>
      </c>
      <c r="G40" s="9">
        <v>2.94</v>
      </c>
      <c r="H40" s="12">
        <f t="shared" si="0"/>
        <v>3.3967000000000001</v>
      </c>
    </row>
    <row r="41" spans="1:8" x14ac:dyDescent="0.3">
      <c r="A41" s="1" t="s">
        <v>42</v>
      </c>
      <c r="B41" s="1"/>
      <c r="C41" s="1">
        <v>122</v>
      </c>
      <c r="D41" s="1">
        <v>5.74</v>
      </c>
      <c r="E41" s="1">
        <v>40.98</v>
      </c>
      <c r="F41" s="1">
        <v>41.8</v>
      </c>
      <c r="G41" s="9">
        <v>11.48</v>
      </c>
      <c r="H41" s="12">
        <f t="shared" si="0"/>
        <v>3.5901999999999994</v>
      </c>
    </row>
    <row r="42" spans="1:8" x14ac:dyDescent="0.3">
      <c r="A42" s="1" t="s">
        <v>43</v>
      </c>
      <c r="B42" s="1"/>
      <c r="C42" s="1">
        <v>83</v>
      </c>
      <c r="D42" s="1">
        <v>12.05</v>
      </c>
      <c r="E42" s="1">
        <v>40.96</v>
      </c>
      <c r="F42" s="1">
        <v>46.99</v>
      </c>
      <c r="G42" s="9">
        <v>0</v>
      </c>
      <c r="H42" s="12">
        <f t="shared" si="0"/>
        <v>3.3494000000000002</v>
      </c>
    </row>
    <row r="43" spans="1:8" x14ac:dyDescent="0.3">
      <c r="A43" s="1" t="s">
        <v>44</v>
      </c>
      <c r="B43" s="1"/>
      <c r="C43" s="1">
        <v>78</v>
      </c>
      <c r="D43" s="1">
        <v>11.54</v>
      </c>
      <c r="E43" s="1">
        <v>42.31</v>
      </c>
      <c r="F43" s="1">
        <v>44.87</v>
      </c>
      <c r="G43" s="9">
        <v>1.28</v>
      </c>
      <c r="H43" s="12">
        <f t="shared" si="0"/>
        <v>3.3589000000000007</v>
      </c>
    </row>
    <row r="44" spans="1:8" x14ac:dyDescent="0.3">
      <c r="A44" s="1" t="s">
        <v>45</v>
      </c>
      <c r="B44" s="1">
        <v>33</v>
      </c>
      <c r="C44" s="1">
        <v>2935</v>
      </c>
      <c r="D44" s="1">
        <v>6.92</v>
      </c>
      <c r="E44" s="1">
        <v>43.68</v>
      </c>
      <c r="F44" s="1">
        <v>41.64</v>
      </c>
      <c r="G44" s="9">
        <v>7.77</v>
      </c>
      <c r="H44" s="12">
        <f t="shared" si="0"/>
        <v>3.5028999999999995</v>
      </c>
    </row>
    <row r="45" spans="1:8" x14ac:dyDescent="0.3">
      <c r="A45" s="1" t="s">
        <v>46</v>
      </c>
      <c r="B45" s="1"/>
      <c r="C45" s="1">
        <v>46</v>
      </c>
      <c r="D45" s="1">
        <v>0</v>
      </c>
      <c r="E45" s="1">
        <v>32.61</v>
      </c>
      <c r="F45" s="1">
        <v>45.65</v>
      </c>
      <c r="G45" s="9">
        <v>21.74</v>
      </c>
      <c r="H45" s="12">
        <f t="shared" si="0"/>
        <v>3.8912999999999998</v>
      </c>
    </row>
    <row r="46" spans="1:8" x14ac:dyDescent="0.3">
      <c r="A46" s="1" t="s">
        <v>47</v>
      </c>
      <c r="B46" s="1"/>
      <c r="C46" s="1">
        <v>103</v>
      </c>
      <c r="D46" s="1">
        <v>5.83</v>
      </c>
      <c r="E46" s="1">
        <v>69.900000000000006</v>
      </c>
      <c r="F46" s="1">
        <v>23.3</v>
      </c>
      <c r="G46" s="9">
        <v>0.97</v>
      </c>
      <c r="H46" s="12">
        <f t="shared" si="0"/>
        <v>3.1941000000000006</v>
      </c>
    </row>
    <row r="47" spans="1:8" x14ac:dyDescent="0.3">
      <c r="A47" s="1" t="s">
        <v>48</v>
      </c>
      <c r="B47" s="1"/>
      <c r="C47" s="1">
        <v>93</v>
      </c>
      <c r="D47" s="1">
        <v>4.3</v>
      </c>
      <c r="E47" s="1">
        <v>44.09</v>
      </c>
      <c r="F47" s="1">
        <v>49.46</v>
      </c>
      <c r="G47" s="9">
        <v>2.15</v>
      </c>
      <c r="H47" s="12">
        <f t="shared" si="0"/>
        <v>3.4945999999999997</v>
      </c>
    </row>
    <row r="48" spans="1:8" x14ac:dyDescent="0.3">
      <c r="A48" s="1" t="s">
        <v>49</v>
      </c>
      <c r="B48" s="1"/>
      <c r="C48" s="1">
        <v>88</v>
      </c>
      <c r="D48" s="1">
        <v>10.23</v>
      </c>
      <c r="E48" s="1">
        <v>61.36</v>
      </c>
      <c r="F48" s="1">
        <v>28.41</v>
      </c>
      <c r="G48" s="9">
        <v>0</v>
      </c>
      <c r="H48" s="12">
        <f t="shared" si="0"/>
        <v>3.1817999999999995</v>
      </c>
    </row>
    <row r="49" spans="1:8" x14ac:dyDescent="0.3">
      <c r="A49" s="1" t="s">
        <v>50</v>
      </c>
      <c r="B49" s="1"/>
      <c r="C49" s="1">
        <v>118</v>
      </c>
      <c r="D49" s="1">
        <v>5.08</v>
      </c>
      <c r="E49" s="1">
        <v>46.61</v>
      </c>
      <c r="F49" s="1">
        <v>44.92</v>
      </c>
      <c r="G49" s="9">
        <v>3.39</v>
      </c>
      <c r="H49" s="12">
        <f t="shared" si="0"/>
        <v>3.4661999999999993</v>
      </c>
    </row>
    <row r="50" spans="1:8" x14ac:dyDescent="0.3">
      <c r="A50" s="1" t="s">
        <v>51</v>
      </c>
      <c r="B50" s="1"/>
      <c r="C50" s="1">
        <v>68</v>
      </c>
      <c r="D50" s="1">
        <v>0</v>
      </c>
      <c r="E50" s="1">
        <v>26.47</v>
      </c>
      <c r="F50" s="1">
        <v>41.18</v>
      </c>
      <c r="G50" s="9">
        <v>32.35</v>
      </c>
      <c r="H50" s="12">
        <f t="shared" si="0"/>
        <v>4.0587999999999997</v>
      </c>
    </row>
    <row r="51" spans="1:8" x14ac:dyDescent="0.3">
      <c r="A51" s="1" t="s">
        <v>52</v>
      </c>
      <c r="B51" s="1"/>
      <c r="C51" s="1">
        <v>85</v>
      </c>
      <c r="D51" s="1">
        <v>0</v>
      </c>
      <c r="E51" s="1">
        <v>15.29</v>
      </c>
      <c r="F51" s="1">
        <v>63.53</v>
      </c>
      <c r="G51" s="9">
        <v>21.18</v>
      </c>
      <c r="H51" s="12">
        <f t="shared" si="0"/>
        <v>4.0589000000000004</v>
      </c>
    </row>
    <row r="52" spans="1:8" x14ac:dyDescent="0.3">
      <c r="A52" s="1" t="s">
        <v>53</v>
      </c>
      <c r="B52" s="1"/>
      <c r="C52" s="1">
        <v>98</v>
      </c>
      <c r="D52" s="1">
        <v>0</v>
      </c>
      <c r="E52" s="1">
        <v>19.39</v>
      </c>
      <c r="F52" s="1">
        <v>71.430000000000007</v>
      </c>
      <c r="G52" s="9">
        <v>9.18</v>
      </c>
      <c r="H52" s="12">
        <f t="shared" si="0"/>
        <v>3.8978999999999999</v>
      </c>
    </row>
    <row r="53" spans="1:8" x14ac:dyDescent="0.3">
      <c r="A53" s="1" t="s">
        <v>54</v>
      </c>
      <c r="B53" s="1"/>
      <c r="C53" s="1">
        <v>162</v>
      </c>
      <c r="D53" s="1">
        <v>4.9400000000000004</v>
      </c>
      <c r="E53" s="1">
        <v>17.28</v>
      </c>
      <c r="F53" s="1">
        <v>50.62</v>
      </c>
      <c r="G53" s="9">
        <v>27.16</v>
      </c>
      <c r="H53" s="12">
        <f t="shared" si="0"/>
        <v>4</v>
      </c>
    </row>
    <row r="54" spans="1:8" x14ac:dyDescent="0.3">
      <c r="A54" s="1" t="s">
        <v>55</v>
      </c>
      <c r="B54" s="1"/>
      <c r="C54" s="1">
        <v>124</v>
      </c>
      <c r="D54" s="1">
        <v>12.1</v>
      </c>
      <c r="E54" s="1">
        <v>45.16</v>
      </c>
      <c r="F54" s="1">
        <v>39.520000000000003</v>
      </c>
      <c r="G54" s="9">
        <v>3.23</v>
      </c>
      <c r="H54" s="12">
        <f t="shared" si="0"/>
        <v>3.3390999999999997</v>
      </c>
    </row>
    <row r="55" spans="1:8" x14ac:dyDescent="0.3">
      <c r="A55" s="1" t="s">
        <v>56</v>
      </c>
      <c r="B55" s="1"/>
      <c r="C55" s="1">
        <v>62</v>
      </c>
      <c r="D55" s="1">
        <v>0</v>
      </c>
      <c r="E55" s="1">
        <v>41.94</v>
      </c>
      <c r="F55" s="1">
        <v>56.45</v>
      </c>
      <c r="G55" s="9">
        <v>1.61</v>
      </c>
      <c r="H55" s="12">
        <f t="shared" si="0"/>
        <v>3.5967000000000002</v>
      </c>
    </row>
    <row r="56" spans="1:8" x14ac:dyDescent="0.3">
      <c r="A56" s="1" t="s">
        <v>57</v>
      </c>
      <c r="B56" s="1"/>
      <c r="C56" s="1">
        <v>129</v>
      </c>
      <c r="D56" s="1">
        <v>1.55</v>
      </c>
      <c r="E56" s="1">
        <v>12.4</v>
      </c>
      <c r="F56" s="1">
        <v>57.36</v>
      </c>
      <c r="G56" s="9">
        <v>28.68</v>
      </c>
      <c r="H56" s="12">
        <f t="shared" si="0"/>
        <v>4.1314000000000002</v>
      </c>
    </row>
    <row r="57" spans="1:8" x14ac:dyDescent="0.3">
      <c r="A57" s="1" t="s">
        <v>58</v>
      </c>
      <c r="B57" s="1"/>
      <c r="C57" s="1">
        <v>135</v>
      </c>
      <c r="D57" s="1">
        <v>0</v>
      </c>
      <c r="E57" s="1">
        <v>28.15</v>
      </c>
      <c r="F57" s="1">
        <v>59.26</v>
      </c>
      <c r="G57" s="9">
        <v>12.59</v>
      </c>
      <c r="H57" s="12">
        <f t="shared" si="0"/>
        <v>3.8443999999999994</v>
      </c>
    </row>
    <row r="58" spans="1:8" x14ac:dyDescent="0.3">
      <c r="A58" s="1" t="s">
        <v>59</v>
      </c>
      <c r="B58" s="1"/>
      <c r="C58" s="1">
        <v>74</v>
      </c>
      <c r="D58" s="1">
        <v>4.05</v>
      </c>
      <c r="E58" s="1">
        <v>66.22</v>
      </c>
      <c r="F58" s="1">
        <v>29.73</v>
      </c>
      <c r="G58" s="9">
        <v>0</v>
      </c>
      <c r="H58" s="12">
        <f t="shared" si="0"/>
        <v>3.2567999999999997</v>
      </c>
    </row>
    <row r="59" spans="1:8" x14ac:dyDescent="0.3">
      <c r="A59" s="1" t="s">
        <v>60</v>
      </c>
      <c r="B59" s="1"/>
      <c r="C59" s="1">
        <v>84</v>
      </c>
      <c r="D59" s="1">
        <v>3.57</v>
      </c>
      <c r="E59" s="1">
        <v>53.57</v>
      </c>
      <c r="F59" s="1">
        <v>40.479999999999997</v>
      </c>
      <c r="G59" s="9">
        <v>2.38</v>
      </c>
      <c r="H59" s="12">
        <f t="shared" si="0"/>
        <v>3.4166999999999996</v>
      </c>
    </row>
    <row r="60" spans="1:8" x14ac:dyDescent="0.3">
      <c r="A60" s="1" t="s">
        <v>61</v>
      </c>
      <c r="B60" s="1"/>
      <c r="C60" s="1">
        <v>54</v>
      </c>
      <c r="D60" s="1">
        <v>40.74</v>
      </c>
      <c r="E60" s="1">
        <v>46.3</v>
      </c>
      <c r="F60" s="1">
        <v>12.96</v>
      </c>
      <c r="G60" s="9">
        <v>0</v>
      </c>
      <c r="H60" s="12">
        <f t="shared" si="0"/>
        <v>2.7222000000000004</v>
      </c>
    </row>
    <row r="61" spans="1:8" x14ac:dyDescent="0.3">
      <c r="A61" s="1" t="s">
        <v>62</v>
      </c>
      <c r="B61" s="1"/>
      <c r="C61" s="1">
        <v>70</v>
      </c>
      <c r="D61" s="1">
        <v>0</v>
      </c>
      <c r="E61" s="1">
        <v>48.57</v>
      </c>
      <c r="F61" s="1">
        <v>48.57</v>
      </c>
      <c r="G61" s="9">
        <v>2.86</v>
      </c>
      <c r="H61" s="12">
        <f t="shared" si="0"/>
        <v>3.5429000000000004</v>
      </c>
    </row>
    <row r="62" spans="1:8" x14ac:dyDescent="0.3">
      <c r="A62" s="1" t="s">
        <v>63</v>
      </c>
      <c r="B62" s="1"/>
      <c r="C62" s="1">
        <v>69</v>
      </c>
      <c r="D62" s="1">
        <v>18.84</v>
      </c>
      <c r="E62" s="1">
        <v>47.83</v>
      </c>
      <c r="F62" s="1">
        <v>26.09</v>
      </c>
      <c r="G62" s="9">
        <v>7.25</v>
      </c>
      <c r="H62" s="12">
        <f t="shared" si="0"/>
        <v>3.2177999999999995</v>
      </c>
    </row>
    <row r="63" spans="1:8" x14ac:dyDescent="0.3">
      <c r="A63" s="1" t="s">
        <v>64</v>
      </c>
      <c r="B63" s="1"/>
      <c r="C63" s="1">
        <v>76</v>
      </c>
      <c r="D63" s="1">
        <v>28.95</v>
      </c>
      <c r="E63" s="1">
        <v>51.32</v>
      </c>
      <c r="F63" s="1">
        <v>19.739999999999998</v>
      </c>
      <c r="G63" s="9">
        <v>0</v>
      </c>
      <c r="H63" s="12">
        <f t="shared" si="0"/>
        <v>2.9081999999999995</v>
      </c>
    </row>
    <row r="64" spans="1:8" x14ac:dyDescent="0.3">
      <c r="A64" s="1" t="s">
        <v>65</v>
      </c>
      <c r="B64" s="1"/>
      <c r="C64" s="1">
        <v>83</v>
      </c>
      <c r="D64" s="1">
        <v>28.92</v>
      </c>
      <c r="E64" s="1">
        <v>37.35</v>
      </c>
      <c r="F64" s="1">
        <v>32.53</v>
      </c>
      <c r="G64" s="9">
        <v>1.2</v>
      </c>
      <c r="H64" s="12">
        <f t="shared" si="0"/>
        <v>3.0601000000000003</v>
      </c>
    </row>
    <row r="65" spans="1:8" x14ac:dyDescent="0.3">
      <c r="A65" s="1" t="s">
        <v>66</v>
      </c>
      <c r="B65" s="1"/>
      <c r="C65" s="1">
        <v>68</v>
      </c>
      <c r="D65" s="1">
        <v>1.47</v>
      </c>
      <c r="E65" s="1">
        <v>33.82</v>
      </c>
      <c r="F65" s="1">
        <v>55.88</v>
      </c>
      <c r="G65" s="9">
        <v>8.82</v>
      </c>
      <c r="H65" s="12">
        <f t="shared" si="0"/>
        <v>3.7202000000000006</v>
      </c>
    </row>
    <row r="66" spans="1:8" x14ac:dyDescent="0.3">
      <c r="A66" s="1" t="s">
        <v>67</v>
      </c>
      <c r="B66" s="1"/>
      <c r="C66" s="1">
        <v>81</v>
      </c>
      <c r="D66" s="1">
        <v>4.9400000000000004</v>
      </c>
      <c r="E66" s="1">
        <v>28.4</v>
      </c>
      <c r="F66" s="1">
        <v>62.96</v>
      </c>
      <c r="G66" s="9">
        <v>3.7</v>
      </c>
      <c r="H66" s="12">
        <f t="shared" si="0"/>
        <v>3.6542000000000008</v>
      </c>
    </row>
    <row r="67" spans="1:8" x14ac:dyDescent="0.3">
      <c r="A67" s="1" t="s">
        <v>68</v>
      </c>
      <c r="B67" s="1"/>
      <c r="C67" s="1">
        <v>94</v>
      </c>
      <c r="D67" s="1">
        <v>18.09</v>
      </c>
      <c r="E67" s="1">
        <v>52.13</v>
      </c>
      <c r="F67" s="1">
        <v>29.79</v>
      </c>
      <c r="G67" s="9">
        <v>0</v>
      </c>
      <c r="H67" s="12">
        <f t="shared" si="0"/>
        <v>3.1172999999999997</v>
      </c>
    </row>
    <row r="68" spans="1:8" x14ac:dyDescent="0.3">
      <c r="A68" s="1" t="s">
        <v>69</v>
      </c>
      <c r="B68" s="1"/>
      <c r="C68" s="1">
        <v>104</v>
      </c>
      <c r="D68" s="1">
        <v>1.92</v>
      </c>
      <c r="E68" s="1">
        <v>37.5</v>
      </c>
      <c r="F68" s="1">
        <v>46.15</v>
      </c>
      <c r="G68" s="9">
        <v>14.42</v>
      </c>
      <c r="H68" s="12">
        <f t="shared" si="0"/>
        <v>3.7303999999999999</v>
      </c>
    </row>
    <row r="69" spans="1:8" x14ac:dyDescent="0.3">
      <c r="A69" s="1" t="s">
        <v>70</v>
      </c>
      <c r="B69" s="1"/>
      <c r="C69" s="1">
        <v>72</v>
      </c>
      <c r="D69" s="1">
        <v>0</v>
      </c>
      <c r="E69" s="1">
        <v>73.61</v>
      </c>
      <c r="F69" s="1">
        <v>26.39</v>
      </c>
      <c r="G69" s="9">
        <v>0</v>
      </c>
      <c r="H69" s="12">
        <f t="shared" si="0"/>
        <v>3.2639</v>
      </c>
    </row>
    <row r="70" spans="1:8" x14ac:dyDescent="0.3">
      <c r="A70" s="1" t="s">
        <v>71</v>
      </c>
      <c r="B70" s="1"/>
      <c r="C70" s="1">
        <v>72</v>
      </c>
      <c r="D70" s="1">
        <v>2.78</v>
      </c>
      <c r="E70" s="1">
        <v>80.56</v>
      </c>
      <c r="F70" s="1">
        <v>16.670000000000002</v>
      </c>
      <c r="G70" s="9">
        <v>0</v>
      </c>
      <c r="H70" s="12">
        <f t="shared" si="0"/>
        <v>3.1392000000000002</v>
      </c>
    </row>
    <row r="71" spans="1:8" x14ac:dyDescent="0.3">
      <c r="A71" s="1" t="s">
        <v>72</v>
      </c>
      <c r="B71" s="1"/>
      <c r="C71" s="1">
        <v>73</v>
      </c>
      <c r="D71" s="1">
        <v>0</v>
      </c>
      <c r="E71" s="1">
        <v>42.47</v>
      </c>
      <c r="F71" s="1">
        <v>46.58</v>
      </c>
      <c r="G71" s="9">
        <v>10.96</v>
      </c>
      <c r="H71" s="12">
        <f t="shared" si="0"/>
        <v>3.6853000000000002</v>
      </c>
    </row>
    <row r="72" spans="1:8" x14ac:dyDescent="0.3">
      <c r="A72" s="1" t="s">
        <v>73</v>
      </c>
      <c r="B72" s="1"/>
      <c r="C72" s="1">
        <v>78</v>
      </c>
      <c r="D72" s="1">
        <v>10.26</v>
      </c>
      <c r="E72" s="1">
        <v>66.67</v>
      </c>
      <c r="F72" s="1">
        <v>21.79</v>
      </c>
      <c r="G72" s="9">
        <v>1.28</v>
      </c>
      <c r="H72" s="12">
        <f t="shared" si="0"/>
        <v>3.1408999999999998</v>
      </c>
    </row>
    <row r="73" spans="1:8" x14ac:dyDescent="0.3">
      <c r="A73" s="1" t="s">
        <v>74</v>
      </c>
      <c r="B73" s="1"/>
      <c r="C73" s="1">
        <v>127</v>
      </c>
      <c r="D73" s="1">
        <v>0.79</v>
      </c>
      <c r="E73" s="1">
        <v>54.33</v>
      </c>
      <c r="F73" s="1">
        <v>44.09</v>
      </c>
      <c r="G73" s="9">
        <v>0.79</v>
      </c>
      <c r="H73" s="12">
        <f t="shared" si="0"/>
        <v>3.4487999999999999</v>
      </c>
    </row>
    <row r="74" spans="1:8" x14ac:dyDescent="0.3">
      <c r="A74" s="1" t="s">
        <v>75</v>
      </c>
      <c r="B74" s="1"/>
      <c r="C74" s="1">
        <v>116</v>
      </c>
      <c r="D74" s="1">
        <v>18.100000000000001</v>
      </c>
      <c r="E74" s="1">
        <v>50.86</v>
      </c>
      <c r="F74" s="1">
        <v>29.31</v>
      </c>
      <c r="G74" s="9">
        <v>1.72</v>
      </c>
      <c r="H74" s="12">
        <f t="shared" si="0"/>
        <v>3.1461999999999999</v>
      </c>
    </row>
    <row r="75" spans="1:8" x14ac:dyDescent="0.3">
      <c r="A75" s="1" t="s">
        <v>76</v>
      </c>
      <c r="B75" s="1"/>
      <c r="C75" s="1">
        <v>96</v>
      </c>
      <c r="D75" s="1">
        <v>7.29</v>
      </c>
      <c r="E75" s="1">
        <v>43.75</v>
      </c>
      <c r="F75" s="1">
        <v>35.42</v>
      </c>
      <c r="G75" s="9">
        <v>13.54</v>
      </c>
      <c r="H75" s="12">
        <f t="shared" ref="H75:H138" si="1">(($D75*$C75/100)*$D$8+($E75*$C75/100)*$E$8+($F75*$C75/100)*$F$8+($G75*$C75/100)*$G$8)/C75</f>
        <v>3.5520999999999994</v>
      </c>
    </row>
    <row r="76" spans="1:8" x14ac:dyDescent="0.3">
      <c r="A76" s="1" t="s">
        <v>77</v>
      </c>
      <c r="B76" s="1"/>
      <c r="C76" s="1">
        <v>120</v>
      </c>
      <c r="D76" s="1">
        <v>0</v>
      </c>
      <c r="E76" s="1">
        <v>60</v>
      </c>
      <c r="F76" s="1">
        <v>40</v>
      </c>
      <c r="G76" s="9">
        <v>0</v>
      </c>
      <c r="H76" s="12">
        <f t="shared" si="1"/>
        <v>3.4</v>
      </c>
    </row>
    <row r="77" spans="1:8" x14ac:dyDescent="0.3">
      <c r="A77" s="1" t="s">
        <v>78</v>
      </c>
      <c r="B77" s="1"/>
      <c r="C77" s="1">
        <v>13</v>
      </c>
      <c r="D77" s="1">
        <v>23.08</v>
      </c>
      <c r="E77" s="1">
        <v>38.46</v>
      </c>
      <c r="F77" s="1">
        <v>38.46</v>
      </c>
      <c r="G77" s="9">
        <v>0</v>
      </c>
      <c r="H77" s="12">
        <f t="shared" si="1"/>
        <v>3.1537999999999999</v>
      </c>
    </row>
    <row r="78" spans="1:8" x14ac:dyDescent="0.3">
      <c r="A78" s="1" t="s">
        <v>79</v>
      </c>
      <c r="B78" s="1">
        <v>6</v>
      </c>
      <c r="C78" s="1">
        <v>436</v>
      </c>
      <c r="D78" s="1">
        <v>2.06</v>
      </c>
      <c r="E78" s="1">
        <v>27.75</v>
      </c>
      <c r="F78" s="1">
        <v>55.05</v>
      </c>
      <c r="G78" s="9">
        <v>15.14</v>
      </c>
      <c r="H78" s="12">
        <f t="shared" si="1"/>
        <v>3.8327000000000004</v>
      </c>
    </row>
    <row r="79" spans="1:8" x14ac:dyDescent="0.3">
      <c r="A79" s="1" t="s">
        <v>80</v>
      </c>
      <c r="B79" s="1"/>
      <c r="C79" s="1">
        <v>65</v>
      </c>
      <c r="D79" s="1">
        <v>3.08</v>
      </c>
      <c r="E79" s="1">
        <v>43.08</v>
      </c>
      <c r="F79" s="1">
        <v>50.77</v>
      </c>
      <c r="G79" s="9">
        <v>3.08</v>
      </c>
      <c r="H79" s="12">
        <f t="shared" si="1"/>
        <v>3.5387999999999997</v>
      </c>
    </row>
    <row r="80" spans="1:8" x14ac:dyDescent="0.3">
      <c r="A80" s="1" t="s">
        <v>81</v>
      </c>
      <c r="B80" s="1"/>
      <c r="C80" s="1">
        <v>68</v>
      </c>
      <c r="D80" s="1">
        <v>0</v>
      </c>
      <c r="E80" s="1">
        <v>42.65</v>
      </c>
      <c r="F80" s="1">
        <v>57.35</v>
      </c>
      <c r="G80" s="9">
        <v>0</v>
      </c>
      <c r="H80" s="12">
        <f t="shared" si="1"/>
        <v>3.5735000000000001</v>
      </c>
    </row>
    <row r="81" spans="1:8" x14ac:dyDescent="0.3">
      <c r="A81" s="1" t="s">
        <v>82</v>
      </c>
      <c r="B81" s="1"/>
      <c r="C81" s="1">
        <v>70</v>
      </c>
      <c r="D81" s="1">
        <v>1.43</v>
      </c>
      <c r="E81" s="1">
        <v>14.29</v>
      </c>
      <c r="F81" s="1">
        <v>58.57</v>
      </c>
      <c r="G81" s="9">
        <v>25.71</v>
      </c>
      <c r="H81" s="12">
        <f t="shared" si="1"/>
        <v>4.0855999999999995</v>
      </c>
    </row>
    <row r="82" spans="1:8" x14ac:dyDescent="0.3">
      <c r="A82" s="1" t="s">
        <v>83</v>
      </c>
      <c r="B82" s="1"/>
      <c r="C82" s="1">
        <v>74</v>
      </c>
      <c r="D82" s="1">
        <v>2.7</v>
      </c>
      <c r="E82" s="1">
        <v>18.920000000000002</v>
      </c>
      <c r="F82" s="1">
        <v>62.16</v>
      </c>
      <c r="G82" s="9">
        <v>16.22</v>
      </c>
      <c r="H82" s="12">
        <f t="shared" si="1"/>
        <v>3.9190000000000005</v>
      </c>
    </row>
    <row r="83" spans="1:8" x14ac:dyDescent="0.3">
      <c r="A83" s="1" t="s">
        <v>84</v>
      </c>
      <c r="B83" s="1"/>
      <c r="C83" s="1">
        <v>75</v>
      </c>
      <c r="D83" s="1">
        <v>0</v>
      </c>
      <c r="E83" s="1">
        <v>5.33</v>
      </c>
      <c r="F83" s="1">
        <v>60</v>
      </c>
      <c r="G83" s="9">
        <v>34.67</v>
      </c>
      <c r="H83" s="12">
        <f t="shared" si="1"/>
        <v>4.2934000000000001</v>
      </c>
    </row>
    <row r="84" spans="1:8" x14ac:dyDescent="0.3">
      <c r="A84" s="1" t="s">
        <v>85</v>
      </c>
      <c r="B84" s="1"/>
      <c r="C84" s="1">
        <v>84</v>
      </c>
      <c r="D84" s="1">
        <v>4.76</v>
      </c>
      <c r="E84" s="1">
        <v>42.86</v>
      </c>
      <c r="F84" s="1">
        <v>42.86</v>
      </c>
      <c r="G84" s="9">
        <v>9.52</v>
      </c>
      <c r="H84" s="12">
        <f t="shared" si="1"/>
        <v>3.5713999999999992</v>
      </c>
    </row>
    <row r="85" spans="1:8" x14ac:dyDescent="0.3">
      <c r="A85" s="1" t="s">
        <v>86</v>
      </c>
      <c r="B85" s="1">
        <v>5</v>
      </c>
      <c r="C85" s="1">
        <v>476</v>
      </c>
      <c r="D85" s="1">
        <v>11.76</v>
      </c>
      <c r="E85" s="1">
        <v>56.72</v>
      </c>
      <c r="F85" s="1">
        <v>29.41</v>
      </c>
      <c r="G85" s="9">
        <v>2.1</v>
      </c>
      <c r="H85" s="12">
        <f t="shared" si="1"/>
        <v>3.2182000000000004</v>
      </c>
    </row>
    <row r="86" spans="1:8" x14ac:dyDescent="0.3">
      <c r="A86" s="1" t="s">
        <v>87</v>
      </c>
      <c r="B86" s="1"/>
      <c r="C86" s="1">
        <v>91</v>
      </c>
      <c r="D86" s="1">
        <v>5.49</v>
      </c>
      <c r="E86" s="1">
        <v>71.430000000000007</v>
      </c>
      <c r="F86" s="1">
        <v>23.08</v>
      </c>
      <c r="G86" s="9">
        <v>0</v>
      </c>
      <c r="H86" s="12">
        <f t="shared" si="1"/>
        <v>3.1759000000000004</v>
      </c>
    </row>
    <row r="87" spans="1:8" x14ac:dyDescent="0.3">
      <c r="A87" s="1" t="s">
        <v>88</v>
      </c>
      <c r="B87" s="1"/>
      <c r="C87" s="1">
        <v>73</v>
      </c>
      <c r="D87" s="1">
        <v>6.85</v>
      </c>
      <c r="E87" s="1">
        <v>61.64</v>
      </c>
      <c r="F87" s="1">
        <v>31.51</v>
      </c>
      <c r="G87" s="9">
        <v>0</v>
      </c>
      <c r="H87" s="12">
        <f t="shared" si="1"/>
        <v>3.2465999999999999</v>
      </c>
    </row>
    <row r="88" spans="1:8" x14ac:dyDescent="0.3">
      <c r="A88" s="1" t="s">
        <v>89</v>
      </c>
      <c r="B88" s="1"/>
      <c r="C88" s="1">
        <v>82</v>
      </c>
      <c r="D88" s="1">
        <v>12.2</v>
      </c>
      <c r="E88" s="1">
        <v>45.12</v>
      </c>
      <c r="F88" s="1">
        <v>37.799999999999997</v>
      </c>
      <c r="G88" s="9">
        <v>4.88</v>
      </c>
      <c r="H88" s="12">
        <f t="shared" si="1"/>
        <v>3.3535999999999992</v>
      </c>
    </row>
    <row r="89" spans="1:8" x14ac:dyDescent="0.3">
      <c r="A89" s="1" t="s">
        <v>90</v>
      </c>
      <c r="B89" s="1"/>
      <c r="C89" s="1">
        <v>117</v>
      </c>
      <c r="D89" s="1">
        <v>6.84</v>
      </c>
      <c r="E89" s="1">
        <v>53.85</v>
      </c>
      <c r="F89" s="1">
        <v>36.75</v>
      </c>
      <c r="G89" s="9">
        <v>2.56</v>
      </c>
      <c r="H89" s="12">
        <f t="shared" si="1"/>
        <v>3.3502999999999998</v>
      </c>
    </row>
    <row r="90" spans="1:8" x14ac:dyDescent="0.3">
      <c r="A90" s="1" t="s">
        <v>91</v>
      </c>
      <c r="B90" s="1"/>
      <c r="C90" s="1">
        <v>113</v>
      </c>
      <c r="D90" s="1">
        <v>24.78</v>
      </c>
      <c r="E90" s="1">
        <v>53.1</v>
      </c>
      <c r="F90" s="1">
        <v>19.47</v>
      </c>
      <c r="G90" s="9">
        <v>2.65</v>
      </c>
      <c r="H90" s="12">
        <f t="shared" si="1"/>
        <v>2.9999000000000002</v>
      </c>
    </row>
    <row r="91" spans="1:8" x14ac:dyDescent="0.3">
      <c r="A91" s="1" t="s">
        <v>92</v>
      </c>
      <c r="B91" s="1">
        <v>7</v>
      </c>
      <c r="C91" s="1">
        <v>690</v>
      </c>
      <c r="D91" s="1">
        <v>2.3199999999999998</v>
      </c>
      <c r="E91" s="1">
        <v>35.36</v>
      </c>
      <c r="F91" s="1">
        <v>47.39</v>
      </c>
      <c r="G91" s="9">
        <v>14.93</v>
      </c>
      <c r="H91" s="12">
        <f t="shared" si="1"/>
        <v>3.7493000000000003</v>
      </c>
    </row>
    <row r="92" spans="1:8" x14ac:dyDescent="0.3">
      <c r="A92" s="1" t="s">
        <v>88</v>
      </c>
      <c r="B92" s="1"/>
      <c r="C92" s="1">
        <v>91</v>
      </c>
      <c r="D92" s="1">
        <v>9.89</v>
      </c>
      <c r="E92" s="1">
        <v>52.75</v>
      </c>
      <c r="F92" s="1">
        <v>32.97</v>
      </c>
      <c r="G92" s="9">
        <v>4.4000000000000004</v>
      </c>
      <c r="H92" s="12">
        <f t="shared" si="1"/>
        <v>3.3190999999999997</v>
      </c>
    </row>
    <row r="93" spans="1:8" x14ac:dyDescent="0.3">
      <c r="A93" s="1" t="s">
        <v>93</v>
      </c>
      <c r="B93" s="1"/>
      <c r="C93" s="1">
        <v>87</v>
      </c>
      <c r="D93" s="1">
        <v>0</v>
      </c>
      <c r="E93" s="1">
        <v>8.0500000000000007</v>
      </c>
      <c r="F93" s="1">
        <v>56.32</v>
      </c>
      <c r="G93" s="9">
        <v>35.630000000000003</v>
      </c>
      <c r="H93" s="12">
        <f t="shared" si="1"/>
        <v>4.2758000000000003</v>
      </c>
    </row>
    <row r="94" spans="1:8" x14ac:dyDescent="0.3">
      <c r="A94" s="1" t="s">
        <v>94</v>
      </c>
      <c r="B94" s="1"/>
      <c r="C94" s="1">
        <v>94</v>
      </c>
      <c r="D94" s="1">
        <v>0</v>
      </c>
      <c r="E94" s="1">
        <v>34.04</v>
      </c>
      <c r="F94" s="1">
        <v>47.87</v>
      </c>
      <c r="G94" s="9">
        <v>18.09</v>
      </c>
      <c r="H94" s="12">
        <f t="shared" si="1"/>
        <v>3.8404999999999996</v>
      </c>
    </row>
    <row r="95" spans="1:8" x14ac:dyDescent="0.3">
      <c r="A95" s="1" t="s">
        <v>95</v>
      </c>
      <c r="B95" s="1"/>
      <c r="C95" s="1">
        <v>110</v>
      </c>
      <c r="D95" s="1">
        <v>0</v>
      </c>
      <c r="E95" s="1">
        <v>8.18</v>
      </c>
      <c r="F95" s="1">
        <v>65.45</v>
      </c>
      <c r="G95" s="9">
        <v>26.36</v>
      </c>
      <c r="H95" s="12">
        <f t="shared" si="1"/>
        <v>4.1814000000000009</v>
      </c>
    </row>
    <row r="96" spans="1:8" x14ac:dyDescent="0.3">
      <c r="A96" s="1" t="s">
        <v>96</v>
      </c>
      <c r="B96" s="1"/>
      <c r="C96" s="1">
        <v>105</v>
      </c>
      <c r="D96" s="1">
        <v>0.95</v>
      </c>
      <c r="E96" s="1">
        <v>59.05</v>
      </c>
      <c r="F96" s="1">
        <v>31.43</v>
      </c>
      <c r="G96" s="9">
        <v>8.57</v>
      </c>
      <c r="H96" s="12">
        <f t="shared" si="1"/>
        <v>3.4762000000000004</v>
      </c>
    </row>
    <row r="97" spans="1:8" x14ac:dyDescent="0.3">
      <c r="A97" s="1" t="s">
        <v>91</v>
      </c>
      <c r="B97" s="1"/>
      <c r="C97" s="1">
        <v>82</v>
      </c>
      <c r="D97" s="1">
        <v>1.22</v>
      </c>
      <c r="E97" s="1">
        <v>25.61</v>
      </c>
      <c r="F97" s="1">
        <v>68.290000000000006</v>
      </c>
      <c r="G97" s="9">
        <v>4.88</v>
      </c>
      <c r="H97" s="12">
        <f t="shared" si="1"/>
        <v>3.7683000000000004</v>
      </c>
    </row>
    <row r="98" spans="1:8" x14ac:dyDescent="0.3">
      <c r="A98" s="1" t="s">
        <v>97</v>
      </c>
      <c r="B98" s="1"/>
      <c r="C98" s="1">
        <v>121</v>
      </c>
      <c r="D98" s="1">
        <v>4.13</v>
      </c>
      <c r="E98" s="1">
        <v>53.72</v>
      </c>
      <c r="F98" s="1">
        <v>34.71</v>
      </c>
      <c r="G98" s="9">
        <v>7.44</v>
      </c>
      <c r="H98" s="12">
        <f t="shared" si="1"/>
        <v>3.4546000000000001</v>
      </c>
    </row>
    <row r="99" spans="1:8" x14ac:dyDescent="0.3">
      <c r="A99" s="1" t="s">
        <v>98</v>
      </c>
      <c r="B99" s="1">
        <v>3</v>
      </c>
      <c r="C99" s="1">
        <v>192</v>
      </c>
      <c r="D99" s="1">
        <v>0</v>
      </c>
      <c r="E99" s="1">
        <v>22.92</v>
      </c>
      <c r="F99" s="1">
        <v>56.77</v>
      </c>
      <c r="G99" s="9">
        <v>20.309999999999999</v>
      </c>
      <c r="H99" s="12">
        <f t="shared" si="1"/>
        <v>3.9739</v>
      </c>
    </row>
    <row r="100" spans="1:8" x14ac:dyDescent="0.3">
      <c r="A100" s="1" t="s">
        <v>99</v>
      </c>
      <c r="B100" s="1"/>
      <c r="C100" s="1">
        <v>71</v>
      </c>
      <c r="D100" s="1">
        <v>0</v>
      </c>
      <c r="E100" s="1">
        <v>18.309999999999999</v>
      </c>
      <c r="F100" s="1">
        <v>64.790000000000006</v>
      </c>
      <c r="G100" s="9">
        <v>16.899999999999999</v>
      </c>
      <c r="H100" s="12">
        <f t="shared" si="1"/>
        <v>3.9859</v>
      </c>
    </row>
    <row r="101" spans="1:8" x14ac:dyDescent="0.3">
      <c r="A101" s="1" t="s">
        <v>100</v>
      </c>
      <c r="B101" s="1"/>
      <c r="C101" s="1">
        <v>34</v>
      </c>
      <c r="D101" s="1">
        <v>0</v>
      </c>
      <c r="E101" s="1">
        <v>44.12</v>
      </c>
      <c r="F101" s="1">
        <v>32.35</v>
      </c>
      <c r="G101" s="9">
        <v>23.53</v>
      </c>
      <c r="H101" s="12">
        <f t="shared" si="1"/>
        <v>3.7941000000000003</v>
      </c>
    </row>
    <row r="102" spans="1:8" x14ac:dyDescent="0.3">
      <c r="A102" s="1" t="s">
        <v>101</v>
      </c>
      <c r="B102" s="1"/>
      <c r="C102" s="1">
        <v>87</v>
      </c>
      <c r="D102" s="1">
        <v>0</v>
      </c>
      <c r="E102" s="1">
        <v>18.39</v>
      </c>
      <c r="F102" s="1">
        <v>59.77</v>
      </c>
      <c r="G102" s="9">
        <v>21.84</v>
      </c>
      <c r="H102" s="12">
        <f t="shared" si="1"/>
        <v>4.0344999999999995</v>
      </c>
    </row>
    <row r="103" spans="1:8" x14ac:dyDescent="0.3">
      <c r="A103" s="1" t="s">
        <v>102</v>
      </c>
      <c r="B103" s="1">
        <v>6</v>
      </c>
      <c r="C103" s="1">
        <v>509</v>
      </c>
      <c r="D103" s="1">
        <v>5.3</v>
      </c>
      <c r="E103" s="1">
        <v>47.15</v>
      </c>
      <c r="F103" s="1">
        <v>39.1</v>
      </c>
      <c r="G103" s="9">
        <v>8.4499999999999993</v>
      </c>
      <c r="H103" s="12">
        <f t="shared" si="1"/>
        <v>3.5069999999999997</v>
      </c>
    </row>
    <row r="104" spans="1:8" x14ac:dyDescent="0.3">
      <c r="A104" s="1" t="s">
        <v>103</v>
      </c>
      <c r="B104" s="1"/>
      <c r="C104" s="1">
        <v>48</v>
      </c>
      <c r="D104" s="1">
        <v>2.08</v>
      </c>
      <c r="E104" s="1">
        <v>64.58</v>
      </c>
      <c r="F104" s="1">
        <v>29.17</v>
      </c>
      <c r="G104" s="9">
        <v>4.17</v>
      </c>
      <c r="H104" s="12">
        <f t="shared" si="1"/>
        <v>3.3543000000000003</v>
      </c>
    </row>
    <row r="105" spans="1:8" x14ac:dyDescent="0.3">
      <c r="A105" s="1" t="s">
        <v>104</v>
      </c>
      <c r="B105" s="1"/>
      <c r="C105" s="1">
        <v>80</v>
      </c>
      <c r="D105" s="1">
        <v>0</v>
      </c>
      <c r="E105" s="1">
        <v>13.75</v>
      </c>
      <c r="F105" s="1">
        <v>60</v>
      </c>
      <c r="G105" s="9">
        <v>26.25</v>
      </c>
      <c r="H105" s="12">
        <f t="shared" si="1"/>
        <v>4.125</v>
      </c>
    </row>
    <row r="106" spans="1:8" x14ac:dyDescent="0.3">
      <c r="A106" s="1" t="s">
        <v>95</v>
      </c>
      <c r="B106" s="1"/>
      <c r="C106" s="1">
        <v>91</v>
      </c>
      <c r="D106" s="1">
        <v>10.99</v>
      </c>
      <c r="E106" s="1">
        <v>42.86</v>
      </c>
      <c r="F106" s="1">
        <v>40.659999999999997</v>
      </c>
      <c r="G106" s="9">
        <v>5.49</v>
      </c>
      <c r="H106" s="12">
        <f t="shared" si="1"/>
        <v>3.4064999999999999</v>
      </c>
    </row>
    <row r="107" spans="1:8" x14ac:dyDescent="0.3">
      <c r="A107" s="1" t="s">
        <v>105</v>
      </c>
      <c r="B107" s="1"/>
      <c r="C107" s="1">
        <v>110</v>
      </c>
      <c r="D107" s="1">
        <v>7.27</v>
      </c>
      <c r="E107" s="1">
        <v>66.36</v>
      </c>
      <c r="F107" s="1">
        <v>23.64</v>
      </c>
      <c r="G107" s="9">
        <v>2.73</v>
      </c>
      <c r="H107" s="12">
        <f t="shared" si="1"/>
        <v>3.2183000000000002</v>
      </c>
    </row>
    <row r="108" spans="1:8" x14ac:dyDescent="0.3">
      <c r="A108" s="1" t="s">
        <v>91</v>
      </c>
      <c r="B108" s="1"/>
      <c r="C108" s="1">
        <v>92</v>
      </c>
      <c r="D108" s="1">
        <v>4.3499999999999996</v>
      </c>
      <c r="E108" s="1">
        <v>45.65</v>
      </c>
      <c r="F108" s="1">
        <v>44.57</v>
      </c>
      <c r="G108" s="9">
        <v>5.43</v>
      </c>
      <c r="H108" s="12">
        <f t="shared" si="1"/>
        <v>3.5108000000000001</v>
      </c>
    </row>
    <row r="109" spans="1:8" x14ac:dyDescent="0.3">
      <c r="A109" s="1" t="s">
        <v>106</v>
      </c>
      <c r="B109" s="1"/>
      <c r="C109" s="1">
        <v>88</v>
      </c>
      <c r="D109" s="1">
        <v>4.55</v>
      </c>
      <c r="E109" s="1">
        <v>50</v>
      </c>
      <c r="F109" s="1">
        <v>37.5</v>
      </c>
      <c r="G109" s="9">
        <v>7.95</v>
      </c>
      <c r="H109" s="12">
        <f t="shared" si="1"/>
        <v>3.4885000000000006</v>
      </c>
    </row>
    <row r="110" spans="1:8" x14ac:dyDescent="0.3">
      <c r="A110" s="1" t="s">
        <v>107</v>
      </c>
      <c r="B110" s="1">
        <v>6</v>
      </c>
      <c r="C110" s="1">
        <v>444</v>
      </c>
      <c r="D110" s="1">
        <v>11.94</v>
      </c>
      <c r="E110" s="1">
        <v>35.81</v>
      </c>
      <c r="F110" s="1">
        <v>43.92</v>
      </c>
      <c r="G110" s="9">
        <v>8.33</v>
      </c>
      <c r="H110" s="12">
        <f t="shared" si="1"/>
        <v>3.4864000000000002</v>
      </c>
    </row>
    <row r="111" spans="1:8" x14ac:dyDescent="0.3">
      <c r="A111" s="1" t="s">
        <v>108</v>
      </c>
      <c r="B111" s="1"/>
      <c r="C111" s="1">
        <v>91</v>
      </c>
      <c r="D111" s="1">
        <v>0</v>
      </c>
      <c r="E111" s="1">
        <v>8.7899999999999991</v>
      </c>
      <c r="F111" s="1">
        <v>78.02</v>
      </c>
      <c r="G111" s="9">
        <v>13.19</v>
      </c>
      <c r="H111" s="12">
        <f t="shared" si="1"/>
        <v>4.0439999999999996</v>
      </c>
    </row>
    <row r="112" spans="1:8" x14ac:dyDescent="0.3">
      <c r="A112" s="1" t="s">
        <v>26</v>
      </c>
      <c r="B112" s="1"/>
      <c r="C112" s="1">
        <v>71</v>
      </c>
      <c r="D112" s="1">
        <v>1.41</v>
      </c>
      <c r="E112" s="1">
        <v>40.85</v>
      </c>
      <c r="F112" s="1">
        <v>56.34</v>
      </c>
      <c r="G112" s="9">
        <v>1.41</v>
      </c>
      <c r="H112" s="12">
        <f t="shared" si="1"/>
        <v>3.5778000000000003</v>
      </c>
    </row>
    <row r="113" spans="1:8" x14ac:dyDescent="0.3">
      <c r="A113" s="1" t="s">
        <v>109</v>
      </c>
      <c r="B113" s="1"/>
      <c r="C113" s="1">
        <v>73</v>
      </c>
      <c r="D113" s="1">
        <v>42.47</v>
      </c>
      <c r="E113" s="1">
        <v>54.79</v>
      </c>
      <c r="F113" s="1">
        <v>2.74</v>
      </c>
      <c r="G113" s="9">
        <v>0</v>
      </c>
      <c r="H113" s="12">
        <f t="shared" si="1"/>
        <v>2.6027000000000005</v>
      </c>
    </row>
    <row r="114" spans="1:8" x14ac:dyDescent="0.3">
      <c r="A114" s="1" t="s">
        <v>110</v>
      </c>
      <c r="B114" s="1"/>
      <c r="C114" s="1">
        <v>84</v>
      </c>
      <c r="D114" s="1">
        <v>0</v>
      </c>
      <c r="E114" s="1">
        <v>9.52</v>
      </c>
      <c r="F114" s="1">
        <v>61.9</v>
      </c>
      <c r="G114" s="9">
        <v>28.57</v>
      </c>
      <c r="H114" s="12">
        <f t="shared" si="1"/>
        <v>4.1900999999999993</v>
      </c>
    </row>
    <row r="115" spans="1:8" x14ac:dyDescent="0.3">
      <c r="A115" s="1" t="s">
        <v>111</v>
      </c>
      <c r="B115" s="1"/>
      <c r="C115" s="1">
        <v>85</v>
      </c>
      <c r="D115" s="1">
        <v>24.71</v>
      </c>
      <c r="E115" s="1">
        <v>68.239999999999995</v>
      </c>
      <c r="F115" s="1">
        <v>7.06</v>
      </c>
      <c r="G115" s="9">
        <v>0</v>
      </c>
      <c r="H115" s="12">
        <f t="shared" si="1"/>
        <v>2.8237999999999999</v>
      </c>
    </row>
    <row r="116" spans="1:8" x14ac:dyDescent="0.3">
      <c r="A116" s="1" t="s">
        <v>112</v>
      </c>
      <c r="B116" s="1"/>
      <c r="C116" s="1">
        <v>40</v>
      </c>
      <c r="D116" s="1">
        <v>0</v>
      </c>
      <c r="E116" s="1">
        <v>40</v>
      </c>
      <c r="F116" s="1">
        <v>60</v>
      </c>
      <c r="G116" s="9">
        <v>0</v>
      </c>
      <c r="H116" s="12">
        <f t="shared" si="1"/>
        <v>3.6</v>
      </c>
    </row>
    <row r="117" spans="1:8" x14ac:dyDescent="0.3">
      <c r="A117" s="1" t="s">
        <v>113</v>
      </c>
      <c r="B117" s="1">
        <v>14</v>
      </c>
      <c r="C117" s="1">
        <v>1259</v>
      </c>
      <c r="D117" s="1">
        <v>6.67</v>
      </c>
      <c r="E117" s="1">
        <v>38.28</v>
      </c>
      <c r="F117" s="1">
        <v>48.85</v>
      </c>
      <c r="G117" s="9">
        <v>6.2</v>
      </c>
      <c r="H117" s="12">
        <f t="shared" si="1"/>
        <v>3.5458000000000007</v>
      </c>
    </row>
    <row r="118" spans="1:8" x14ac:dyDescent="0.3">
      <c r="A118" s="1" t="s">
        <v>96</v>
      </c>
      <c r="B118" s="1"/>
      <c r="C118" s="1">
        <v>50</v>
      </c>
      <c r="D118" s="1">
        <v>2</v>
      </c>
      <c r="E118" s="1">
        <v>40</v>
      </c>
      <c r="F118" s="1">
        <v>58</v>
      </c>
      <c r="G118" s="9">
        <v>0</v>
      </c>
      <c r="H118" s="12">
        <f t="shared" si="1"/>
        <v>3.56</v>
      </c>
    </row>
    <row r="119" spans="1:8" x14ac:dyDescent="0.3">
      <c r="A119" s="1" t="s">
        <v>114</v>
      </c>
      <c r="B119" s="1"/>
      <c r="C119" s="1">
        <v>76</v>
      </c>
      <c r="D119" s="1">
        <v>14.47</v>
      </c>
      <c r="E119" s="1">
        <v>35.53</v>
      </c>
      <c r="F119" s="1">
        <v>43.42</v>
      </c>
      <c r="G119" s="9">
        <v>6.58</v>
      </c>
      <c r="H119" s="12">
        <f t="shared" si="1"/>
        <v>3.4211</v>
      </c>
    </row>
    <row r="120" spans="1:8" x14ac:dyDescent="0.3">
      <c r="A120" s="1" t="s">
        <v>115</v>
      </c>
      <c r="B120" s="1"/>
      <c r="C120" s="1">
        <v>86</v>
      </c>
      <c r="D120" s="1">
        <v>8.14</v>
      </c>
      <c r="E120" s="1">
        <v>41.86</v>
      </c>
      <c r="F120" s="1">
        <v>39.53</v>
      </c>
      <c r="G120" s="9">
        <v>10.47</v>
      </c>
      <c r="H120" s="12">
        <f t="shared" si="1"/>
        <v>3.5233000000000003</v>
      </c>
    </row>
    <row r="121" spans="1:8" x14ac:dyDescent="0.3">
      <c r="A121" s="1" t="s">
        <v>116</v>
      </c>
      <c r="B121" s="1"/>
      <c r="C121" s="1">
        <v>59</v>
      </c>
      <c r="D121" s="1">
        <v>8.4700000000000006</v>
      </c>
      <c r="E121" s="1">
        <v>45.76</v>
      </c>
      <c r="F121" s="1">
        <v>44.07</v>
      </c>
      <c r="G121" s="9">
        <v>1.69</v>
      </c>
      <c r="H121" s="12">
        <f t="shared" si="1"/>
        <v>3.3895</v>
      </c>
    </row>
    <row r="122" spans="1:8" x14ac:dyDescent="0.3">
      <c r="A122" s="1" t="s">
        <v>117</v>
      </c>
      <c r="B122" s="1"/>
      <c r="C122" s="1">
        <v>102</v>
      </c>
      <c r="D122" s="1">
        <v>6.86</v>
      </c>
      <c r="E122" s="1">
        <v>38.24</v>
      </c>
      <c r="F122" s="1">
        <v>51.96</v>
      </c>
      <c r="G122" s="9">
        <v>2.94</v>
      </c>
      <c r="H122" s="12">
        <f t="shared" si="1"/>
        <v>3.5097999999999998</v>
      </c>
    </row>
    <row r="123" spans="1:8" x14ac:dyDescent="0.3">
      <c r="A123" s="1" t="s">
        <v>118</v>
      </c>
      <c r="B123" s="1"/>
      <c r="C123" s="1">
        <v>69</v>
      </c>
      <c r="D123" s="1">
        <v>1.45</v>
      </c>
      <c r="E123" s="1">
        <v>24.64</v>
      </c>
      <c r="F123" s="1">
        <v>60.87</v>
      </c>
      <c r="G123" s="9">
        <v>13.04</v>
      </c>
      <c r="H123" s="12">
        <f t="shared" si="1"/>
        <v>3.855</v>
      </c>
    </row>
    <row r="124" spans="1:8" x14ac:dyDescent="0.3">
      <c r="A124" s="1" t="s">
        <v>91</v>
      </c>
      <c r="B124" s="1"/>
      <c r="C124" s="1">
        <v>87</v>
      </c>
      <c r="D124" s="1">
        <v>4.5999999999999996</v>
      </c>
      <c r="E124" s="1">
        <v>40.229999999999997</v>
      </c>
      <c r="F124" s="1">
        <v>54.02</v>
      </c>
      <c r="G124" s="9">
        <v>1.1499999999999999</v>
      </c>
      <c r="H124" s="12">
        <f t="shared" si="1"/>
        <v>3.5171999999999999</v>
      </c>
    </row>
    <row r="125" spans="1:8" x14ac:dyDescent="0.3">
      <c r="A125" s="1" t="s">
        <v>106</v>
      </c>
      <c r="B125" s="1"/>
      <c r="C125" s="1">
        <v>64</v>
      </c>
      <c r="D125" s="1">
        <v>0</v>
      </c>
      <c r="E125" s="1">
        <v>21.88</v>
      </c>
      <c r="F125" s="1">
        <v>65.63</v>
      </c>
      <c r="G125" s="9">
        <v>12.5</v>
      </c>
      <c r="H125" s="12">
        <f t="shared" si="1"/>
        <v>3.9066000000000001</v>
      </c>
    </row>
    <row r="126" spans="1:8" x14ac:dyDescent="0.3">
      <c r="A126" s="1" t="s">
        <v>104</v>
      </c>
      <c r="B126" s="1"/>
      <c r="C126" s="1">
        <v>110</v>
      </c>
      <c r="D126" s="1">
        <v>1.82</v>
      </c>
      <c r="E126" s="1">
        <v>34.549999999999997</v>
      </c>
      <c r="F126" s="1">
        <v>50</v>
      </c>
      <c r="G126" s="9">
        <v>13.64</v>
      </c>
      <c r="H126" s="12">
        <f t="shared" si="1"/>
        <v>3.7548999999999997</v>
      </c>
    </row>
    <row r="127" spans="1:8" x14ac:dyDescent="0.3">
      <c r="A127" s="1" t="s">
        <v>119</v>
      </c>
      <c r="B127" s="1"/>
      <c r="C127" s="1">
        <v>154</v>
      </c>
      <c r="D127" s="1">
        <v>19.48</v>
      </c>
      <c r="E127" s="1">
        <v>48.7</v>
      </c>
      <c r="F127" s="1">
        <v>29.22</v>
      </c>
      <c r="G127" s="9">
        <v>2.6</v>
      </c>
      <c r="H127" s="12">
        <f t="shared" si="1"/>
        <v>3.1494</v>
      </c>
    </row>
    <row r="128" spans="1:8" x14ac:dyDescent="0.3">
      <c r="A128" s="1" t="s">
        <v>120</v>
      </c>
      <c r="B128" s="1"/>
      <c r="C128" s="1">
        <v>129</v>
      </c>
      <c r="D128" s="1">
        <v>0</v>
      </c>
      <c r="E128" s="1">
        <v>36.43</v>
      </c>
      <c r="F128" s="1">
        <v>58.91</v>
      </c>
      <c r="G128" s="9">
        <v>4.6500000000000004</v>
      </c>
      <c r="H128" s="12">
        <f t="shared" si="1"/>
        <v>3.6818</v>
      </c>
    </row>
    <row r="129" spans="1:8" x14ac:dyDescent="0.3">
      <c r="A129" s="1" t="s">
        <v>121</v>
      </c>
      <c r="B129" s="1"/>
      <c r="C129" s="1">
        <v>108</v>
      </c>
      <c r="D129" s="1">
        <v>4.63</v>
      </c>
      <c r="E129" s="1">
        <v>48.15</v>
      </c>
      <c r="F129" s="1">
        <v>46.3</v>
      </c>
      <c r="G129" s="9">
        <v>0.93</v>
      </c>
      <c r="H129" s="12">
        <f t="shared" si="1"/>
        <v>3.4355999999999995</v>
      </c>
    </row>
    <row r="130" spans="1:8" x14ac:dyDescent="0.3">
      <c r="A130" s="1" t="s">
        <v>122</v>
      </c>
      <c r="B130" s="1"/>
      <c r="C130" s="1">
        <v>151</v>
      </c>
      <c r="D130" s="1">
        <v>5.96</v>
      </c>
      <c r="E130" s="1">
        <v>33.11</v>
      </c>
      <c r="F130" s="1">
        <v>50.99</v>
      </c>
      <c r="G130" s="9">
        <v>9.93</v>
      </c>
      <c r="H130" s="12">
        <f t="shared" si="1"/>
        <v>3.6485999999999996</v>
      </c>
    </row>
    <row r="131" spans="1:8" x14ac:dyDescent="0.3">
      <c r="A131" s="1" t="s">
        <v>123</v>
      </c>
      <c r="B131" s="1"/>
      <c r="C131" s="1">
        <v>14</v>
      </c>
      <c r="D131" s="1">
        <v>14.29</v>
      </c>
      <c r="E131" s="1">
        <v>35.71</v>
      </c>
      <c r="F131" s="1">
        <v>42.86</v>
      </c>
      <c r="G131" s="9">
        <v>7.14</v>
      </c>
      <c r="H131" s="12">
        <f t="shared" si="1"/>
        <v>3.4284999999999997</v>
      </c>
    </row>
    <row r="132" spans="1:8" x14ac:dyDescent="0.3">
      <c r="A132" s="1" t="s">
        <v>124</v>
      </c>
      <c r="B132" s="1">
        <v>9</v>
      </c>
      <c r="C132" s="1">
        <v>1005</v>
      </c>
      <c r="D132" s="1">
        <v>5.57</v>
      </c>
      <c r="E132" s="1">
        <v>41</v>
      </c>
      <c r="F132" s="1">
        <v>43.98</v>
      </c>
      <c r="G132" s="9">
        <v>9.4499999999999993</v>
      </c>
      <c r="H132" s="12">
        <f t="shared" si="1"/>
        <v>3.5731000000000002</v>
      </c>
    </row>
    <row r="133" spans="1:8" x14ac:dyDescent="0.3">
      <c r="A133" s="1" t="s">
        <v>125</v>
      </c>
      <c r="B133" s="1"/>
      <c r="C133" s="1">
        <v>168</v>
      </c>
      <c r="D133" s="1">
        <v>11.31</v>
      </c>
      <c r="E133" s="1">
        <v>58.93</v>
      </c>
      <c r="F133" s="1">
        <v>28.57</v>
      </c>
      <c r="G133" s="9">
        <v>1.19</v>
      </c>
      <c r="H133" s="12">
        <f t="shared" si="1"/>
        <v>3.1963999999999997</v>
      </c>
    </row>
    <row r="134" spans="1:8" x14ac:dyDescent="0.3">
      <c r="A134" s="1" t="s">
        <v>88</v>
      </c>
      <c r="B134" s="1"/>
      <c r="C134" s="1">
        <v>50</v>
      </c>
      <c r="D134" s="1">
        <v>12</v>
      </c>
      <c r="E134" s="1">
        <v>68</v>
      </c>
      <c r="F134" s="1">
        <v>20</v>
      </c>
      <c r="G134" s="9">
        <v>0</v>
      </c>
      <c r="H134" s="12">
        <f t="shared" si="1"/>
        <v>3.08</v>
      </c>
    </row>
    <row r="135" spans="1:8" x14ac:dyDescent="0.3">
      <c r="A135" s="1" t="s">
        <v>90</v>
      </c>
      <c r="B135" s="1"/>
      <c r="C135" s="1">
        <v>116</v>
      </c>
      <c r="D135" s="1">
        <v>2.59</v>
      </c>
      <c r="E135" s="1">
        <v>43.97</v>
      </c>
      <c r="F135" s="1">
        <v>53.45</v>
      </c>
      <c r="G135" s="9">
        <v>0</v>
      </c>
      <c r="H135" s="12">
        <f t="shared" si="1"/>
        <v>3.5089000000000006</v>
      </c>
    </row>
    <row r="136" spans="1:8" x14ac:dyDescent="0.3">
      <c r="A136" s="1" t="s">
        <v>126</v>
      </c>
      <c r="B136" s="1"/>
      <c r="C136" s="1">
        <v>91</v>
      </c>
      <c r="D136" s="1">
        <v>0</v>
      </c>
      <c r="E136" s="1">
        <v>30.77</v>
      </c>
      <c r="F136" s="1">
        <v>65.930000000000007</v>
      </c>
      <c r="G136" s="9">
        <v>3.3</v>
      </c>
      <c r="H136" s="12">
        <f t="shared" si="1"/>
        <v>3.7253000000000007</v>
      </c>
    </row>
    <row r="137" spans="1:8" x14ac:dyDescent="0.3">
      <c r="A137" s="1" t="s">
        <v>106</v>
      </c>
      <c r="B137" s="1"/>
      <c r="C137" s="1">
        <v>134</v>
      </c>
      <c r="D137" s="1">
        <v>2.2400000000000002</v>
      </c>
      <c r="E137" s="1">
        <v>8.9600000000000009</v>
      </c>
      <c r="F137" s="1">
        <v>44.78</v>
      </c>
      <c r="G137" s="9">
        <v>44.03</v>
      </c>
      <c r="H137" s="12">
        <f t="shared" si="1"/>
        <v>4.3063000000000002</v>
      </c>
    </row>
    <row r="138" spans="1:8" x14ac:dyDescent="0.3">
      <c r="A138" s="1" t="s">
        <v>127</v>
      </c>
      <c r="B138" s="1"/>
      <c r="C138" s="1">
        <v>175</v>
      </c>
      <c r="D138" s="1">
        <v>9.7100000000000009</v>
      </c>
      <c r="E138" s="1">
        <v>56</v>
      </c>
      <c r="F138" s="1">
        <v>33.71</v>
      </c>
      <c r="G138" s="9">
        <v>0.56999999999999995</v>
      </c>
      <c r="H138" s="12">
        <f t="shared" si="1"/>
        <v>3.2511000000000001</v>
      </c>
    </row>
    <row r="139" spans="1:8" x14ac:dyDescent="0.3">
      <c r="A139" s="1" t="s">
        <v>65</v>
      </c>
      <c r="B139" s="1"/>
      <c r="C139" s="1">
        <v>21</v>
      </c>
      <c r="D139" s="1">
        <v>0</v>
      </c>
      <c r="E139" s="1">
        <v>66.67</v>
      </c>
      <c r="F139" s="1">
        <v>28.57</v>
      </c>
      <c r="G139" s="9">
        <v>4.76</v>
      </c>
      <c r="H139" s="12">
        <f t="shared" ref="H139:H202" si="2">(($D139*$C139/100)*$D$8+($E139*$C139/100)*$E$8+($F139*$C139/100)*$F$8+($G139*$C139/100)*$G$8)/C139</f>
        <v>3.3809000000000005</v>
      </c>
    </row>
    <row r="140" spans="1:8" x14ac:dyDescent="0.3">
      <c r="A140" s="1" t="s">
        <v>128</v>
      </c>
      <c r="B140" s="1"/>
      <c r="C140" s="1">
        <v>170</v>
      </c>
      <c r="D140" s="1">
        <v>0</v>
      </c>
      <c r="E140" s="1">
        <v>29.41</v>
      </c>
      <c r="F140" s="1">
        <v>55.29</v>
      </c>
      <c r="G140" s="9">
        <v>15.29</v>
      </c>
      <c r="H140" s="12">
        <f t="shared" si="2"/>
        <v>3.8584000000000001</v>
      </c>
    </row>
    <row r="141" spans="1:8" x14ac:dyDescent="0.3">
      <c r="A141" s="1" t="s">
        <v>129</v>
      </c>
      <c r="B141" s="1"/>
      <c r="C141" s="1">
        <v>80</v>
      </c>
      <c r="D141" s="1">
        <v>10</v>
      </c>
      <c r="E141" s="1">
        <v>32.5</v>
      </c>
      <c r="F141" s="1">
        <v>53.75</v>
      </c>
      <c r="G141" s="9">
        <v>3.75</v>
      </c>
      <c r="H141" s="12">
        <f t="shared" si="2"/>
        <v>3.5125000000000002</v>
      </c>
    </row>
    <row r="142" spans="1:8" x14ac:dyDescent="0.3">
      <c r="A142" s="1" t="s">
        <v>130</v>
      </c>
      <c r="B142" s="1">
        <v>34</v>
      </c>
      <c r="C142" s="1">
        <v>4010</v>
      </c>
      <c r="D142" s="1">
        <v>3.49</v>
      </c>
      <c r="E142" s="1">
        <v>53.31</v>
      </c>
      <c r="F142" s="1">
        <v>38.11</v>
      </c>
      <c r="G142" s="9">
        <v>5.0999999999999996</v>
      </c>
      <c r="H142" s="12">
        <f t="shared" si="2"/>
        <v>3.4485000000000001</v>
      </c>
    </row>
    <row r="143" spans="1:8" x14ac:dyDescent="0.3">
      <c r="A143" s="1" t="s">
        <v>131</v>
      </c>
      <c r="B143" s="1"/>
      <c r="C143" s="1">
        <v>104</v>
      </c>
      <c r="D143" s="1">
        <v>0</v>
      </c>
      <c r="E143" s="1">
        <v>11.54</v>
      </c>
      <c r="F143" s="1">
        <v>62.5</v>
      </c>
      <c r="G143" s="9">
        <v>25.96</v>
      </c>
      <c r="H143" s="12">
        <f t="shared" si="2"/>
        <v>4.1441999999999997</v>
      </c>
    </row>
    <row r="144" spans="1:8" x14ac:dyDescent="0.3">
      <c r="A144" s="1" t="s">
        <v>132</v>
      </c>
      <c r="B144" s="1"/>
      <c r="C144" s="1">
        <v>168</v>
      </c>
      <c r="D144" s="1">
        <v>0</v>
      </c>
      <c r="E144" s="1">
        <v>0</v>
      </c>
      <c r="F144" s="1">
        <v>0</v>
      </c>
      <c r="G144" s="9">
        <v>0</v>
      </c>
      <c r="H144" s="12">
        <f t="shared" si="2"/>
        <v>0</v>
      </c>
    </row>
    <row r="145" spans="1:8" x14ac:dyDescent="0.3">
      <c r="A145" s="1" t="s">
        <v>133</v>
      </c>
      <c r="B145" s="1"/>
      <c r="C145" s="1">
        <v>93</v>
      </c>
      <c r="D145" s="1">
        <v>0</v>
      </c>
      <c r="E145" s="1">
        <v>43.01</v>
      </c>
      <c r="F145" s="1">
        <v>50.54</v>
      </c>
      <c r="G145" s="9">
        <v>6.45</v>
      </c>
      <c r="H145" s="12">
        <f t="shared" si="2"/>
        <v>3.6344000000000003</v>
      </c>
    </row>
    <row r="146" spans="1:8" x14ac:dyDescent="0.3">
      <c r="A146" s="1" t="s">
        <v>134</v>
      </c>
      <c r="B146" s="1"/>
      <c r="C146" s="1">
        <v>39</v>
      </c>
      <c r="D146" s="1">
        <v>12.82</v>
      </c>
      <c r="E146" s="1">
        <v>38.46</v>
      </c>
      <c r="F146" s="1">
        <v>43.59</v>
      </c>
      <c r="G146" s="9">
        <v>5.13</v>
      </c>
      <c r="H146" s="12">
        <f t="shared" si="2"/>
        <v>3.4103000000000008</v>
      </c>
    </row>
    <row r="147" spans="1:8" x14ac:dyDescent="0.3">
      <c r="A147" s="1" t="s">
        <v>135</v>
      </c>
      <c r="B147" s="1"/>
      <c r="C147" s="1">
        <v>85</v>
      </c>
      <c r="D147" s="1">
        <v>0</v>
      </c>
      <c r="E147" s="1">
        <v>77.650000000000006</v>
      </c>
      <c r="F147" s="1">
        <v>22.35</v>
      </c>
      <c r="G147" s="9">
        <v>0</v>
      </c>
      <c r="H147" s="12">
        <f t="shared" si="2"/>
        <v>3.2235000000000005</v>
      </c>
    </row>
    <row r="148" spans="1:8" x14ac:dyDescent="0.3">
      <c r="A148" s="1" t="s">
        <v>136</v>
      </c>
      <c r="B148" s="1"/>
      <c r="C148" s="1">
        <v>111</v>
      </c>
      <c r="D148" s="1">
        <v>0</v>
      </c>
      <c r="E148" s="1">
        <v>23.42</v>
      </c>
      <c r="F148" s="1">
        <v>73.87</v>
      </c>
      <c r="G148" s="9">
        <v>2.7</v>
      </c>
      <c r="H148" s="12">
        <f t="shared" si="2"/>
        <v>3.7924000000000002</v>
      </c>
    </row>
    <row r="149" spans="1:8" x14ac:dyDescent="0.3">
      <c r="A149" s="1" t="s">
        <v>137</v>
      </c>
      <c r="B149" s="1"/>
      <c r="C149" s="1">
        <v>62</v>
      </c>
      <c r="D149" s="1">
        <v>0</v>
      </c>
      <c r="E149" s="1">
        <v>90.32</v>
      </c>
      <c r="F149" s="1">
        <v>9.68</v>
      </c>
      <c r="G149" s="9">
        <v>0</v>
      </c>
      <c r="H149" s="12">
        <f t="shared" si="2"/>
        <v>3.0967999999999991</v>
      </c>
    </row>
    <row r="150" spans="1:8" x14ac:dyDescent="0.3">
      <c r="A150" s="1" t="s">
        <v>138</v>
      </c>
      <c r="B150" s="1"/>
      <c r="C150" s="1">
        <v>90</v>
      </c>
      <c r="D150" s="1">
        <v>0</v>
      </c>
      <c r="E150" s="1">
        <v>67.78</v>
      </c>
      <c r="F150" s="1">
        <v>32.22</v>
      </c>
      <c r="G150" s="9">
        <v>0</v>
      </c>
      <c r="H150" s="12">
        <f t="shared" si="2"/>
        <v>3.3221999999999992</v>
      </c>
    </row>
    <row r="151" spans="1:8" x14ac:dyDescent="0.3">
      <c r="A151" s="1" t="s">
        <v>139</v>
      </c>
      <c r="B151" s="1"/>
      <c r="C151" s="1">
        <v>131</v>
      </c>
      <c r="D151" s="1">
        <v>0</v>
      </c>
      <c r="E151" s="1">
        <v>22.14</v>
      </c>
      <c r="F151" s="1">
        <v>70.23</v>
      </c>
      <c r="G151" s="9">
        <v>7.63</v>
      </c>
      <c r="H151" s="12">
        <f t="shared" si="2"/>
        <v>3.8549000000000002</v>
      </c>
    </row>
    <row r="152" spans="1:8" x14ac:dyDescent="0.3">
      <c r="A152" s="1" t="s">
        <v>140</v>
      </c>
      <c r="B152" s="1"/>
      <c r="C152" s="1">
        <v>95</v>
      </c>
      <c r="D152" s="1">
        <v>0</v>
      </c>
      <c r="E152" s="1">
        <v>15.79</v>
      </c>
      <c r="F152" s="1">
        <v>36.840000000000003</v>
      </c>
      <c r="G152" s="9">
        <v>47.37</v>
      </c>
      <c r="H152" s="12">
        <f t="shared" si="2"/>
        <v>4.3157999999999994</v>
      </c>
    </row>
    <row r="153" spans="1:8" x14ac:dyDescent="0.3">
      <c r="A153" s="1" t="s">
        <v>141</v>
      </c>
      <c r="B153" s="1"/>
      <c r="C153" s="1">
        <v>104</v>
      </c>
      <c r="D153" s="1">
        <v>13.46</v>
      </c>
      <c r="E153" s="1">
        <v>61.54</v>
      </c>
      <c r="F153" s="1">
        <v>25</v>
      </c>
      <c r="G153" s="9">
        <v>0</v>
      </c>
      <c r="H153" s="12">
        <f t="shared" si="2"/>
        <v>3.1154000000000002</v>
      </c>
    </row>
    <row r="154" spans="1:8" x14ac:dyDescent="0.3">
      <c r="A154" s="1" t="s">
        <v>28</v>
      </c>
      <c r="B154" s="1"/>
      <c r="C154" s="1">
        <v>77</v>
      </c>
      <c r="D154" s="1">
        <v>7.79</v>
      </c>
      <c r="E154" s="1">
        <v>74.03</v>
      </c>
      <c r="F154" s="1">
        <v>18.18</v>
      </c>
      <c r="G154" s="9">
        <v>0</v>
      </c>
      <c r="H154" s="12">
        <f t="shared" si="2"/>
        <v>3.1038999999999999</v>
      </c>
    </row>
    <row r="155" spans="1:8" x14ac:dyDescent="0.3">
      <c r="A155" s="1" t="s">
        <v>142</v>
      </c>
      <c r="B155" s="1"/>
      <c r="C155" s="1">
        <v>95</v>
      </c>
      <c r="D155" s="1">
        <v>0</v>
      </c>
      <c r="E155" s="1">
        <v>17.89</v>
      </c>
      <c r="F155" s="1">
        <v>67.37</v>
      </c>
      <c r="G155" s="9">
        <v>14.74</v>
      </c>
      <c r="H155" s="12">
        <f t="shared" si="2"/>
        <v>3.9685000000000001</v>
      </c>
    </row>
    <row r="156" spans="1:8" x14ac:dyDescent="0.3">
      <c r="A156" s="1" t="s">
        <v>26</v>
      </c>
      <c r="B156" s="1"/>
      <c r="C156" s="1">
        <v>177</v>
      </c>
      <c r="D156" s="1">
        <v>7.91</v>
      </c>
      <c r="E156" s="1">
        <v>49.15</v>
      </c>
      <c r="F156" s="1">
        <v>40.68</v>
      </c>
      <c r="G156" s="9">
        <v>2.2599999999999998</v>
      </c>
      <c r="H156" s="12">
        <f t="shared" si="2"/>
        <v>3.3728999999999991</v>
      </c>
    </row>
    <row r="157" spans="1:8" x14ac:dyDescent="0.3">
      <c r="A157" s="1" t="s">
        <v>143</v>
      </c>
      <c r="B157" s="1"/>
      <c r="C157" s="1">
        <v>137</v>
      </c>
      <c r="D157" s="1">
        <v>12.41</v>
      </c>
      <c r="E157" s="1">
        <v>48.18</v>
      </c>
      <c r="F157" s="1">
        <v>35.770000000000003</v>
      </c>
      <c r="G157" s="9">
        <v>3.65</v>
      </c>
      <c r="H157" s="12">
        <f t="shared" si="2"/>
        <v>3.3069000000000002</v>
      </c>
    </row>
    <row r="158" spans="1:8" x14ac:dyDescent="0.3">
      <c r="A158" s="1" t="s">
        <v>144</v>
      </c>
      <c r="B158" s="1"/>
      <c r="C158" s="1">
        <v>199</v>
      </c>
      <c r="D158" s="1">
        <v>0</v>
      </c>
      <c r="E158" s="1">
        <v>70.849999999999994</v>
      </c>
      <c r="F158" s="1">
        <v>28.64</v>
      </c>
      <c r="G158" s="9">
        <v>0.5</v>
      </c>
      <c r="H158" s="12">
        <f t="shared" si="2"/>
        <v>3.2961</v>
      </c>
    </row>
    <row r="159" spans="1:8" x14ac:dyDescent="0.3">
      <c r="A159" s="1" t="s">
        <v>110</v>
      </c>
      <c r="B159" s="1"/>
      <c r="C159" s="1">
        <v>48</v>
      </c>
      <c r="D159" s="1">
        <v>25</v>
      </c>
      <c r="E159" s="1">
        <v>68.75</v>
      </c>
      <c r="F159" s="1">
        <v>6.25</v>
      </c>
      <c r="G159" s="9">
        <v>0</v>
      </c>
      <c r="H159" s="12">
        <f t="shared" si="2"/>
        <v>2.8125</v>
      </c>
    </row>
    <row r="160" spans="1:8" x14ac:dyDescent="0.3">
      <c r="A160" s="1" t="s">
        <v>145</v>
      </c>
      <c r="B160" s="1"/>
      <c r="C160" s="1">
        <v>92</v>
      </c>
      <c r="D160" s="1">
        <v>8.6999999999999993</v>
      </c>
      <c r="E160" s="1">
        <v>57.61</v>
      </c>
      <c r="F160" s="1">
        <v>33.700000000000003</v>
      </c>
      <c r="G160" s="9">
        <v>0</v>
      </c>
      <c r="H160" s="12">
        <f t="shared" si="2"/>
        <v>3.2503000000000002</v>
      </c>
    </row>
    <row r="161" spans="1:8" x14ac:dyDescent="0.3">
      <c r="A161" s="1" t="s">
        <v>146</v>
      </c>
      <c r="B161" s="1"/>
      <c r="C161" s="1">
        <v>114</v>
      </c>
      <c r="D161" s="1">
        <v>7.89</v>
      </c>
      <c r="E161" s="1">
        <v>54.39</v>
      </c>
      <c r="F161" s="1">
        <v>33.33</v>
      </c>
      <c r="G161" s="9">
        <v>4.3899999999999997</v>
      </c>
      <c r="H161" s="12">
        <f t="shared" si="2"/>
        <v>3.3422000000000001</v>
      </c>
    </row>
    <row r="162" spans="1:8" x14ac:dyDescent="0.3">
      <c r="A162" s="1" t="s">
        <v>147</v>
      </c>
      <c r="B162" s="1"/>
      <c r="C162" s="1">
        <v>178</v>
      </c>
      <c r="D162" s="1">
        <v>7.87</v>
      </c>
      <c r="E162" s="1">
        <v>75.28</v>
      </c>
      <c r="F162" s="1">
        <v>14.61</v>
      </c>
      <c r="G162" s="9">
        <v>2.25</v>
      </c>
      <c r="H162" s="12">
        <f t="shared" si="2"/>
        <v>3.1127000000000002</v>
      </c>
    </row>
    <row r="163" spans="1:8" x14ac:dyDescent="0.3">
      <c r="A163" s="1" t="s">
        <v>148</v>
      </c>
      <c r="B163" s="1"/>
      <c r="C163" s="1">
        <v>114</v>
      </c>
      <c r="D163" s="1">
        <v>4.3899999999999997</v>
      </c>
      <c r="E163" s="1">
        <v>43.86</v>
      </c>
      <c r="F163" s="1">
        <v>48.25</v>
      </c>
      <c r="G163" s="9">
        <v>3.51</v>
      </c>
      <c r="H163" s="12">
        <f t="shared" si="2"/>
        <v>3.5091000000000001</v>
      </c>
    </row>
    <row r="164" spans="1:8" x14ac:dyDescent="0.3">
      <c r="A164" s="1" t="s">
        <v>149</v>
      </c>
      <c r="B164" s="1"/>
      <c r="C164" s="1">
        <v>71</v>
      </c>
      <c r="D164" s="1">
        <v>0</v>
      </c>
      <c r="E164" s="1">
        <v>74.650000000000006</v>
      </c>
      <c r="F164" s="1">
        <v>23.94</v>
      </c>
      <c r="G164" s="9">
        <v>1.41</v>
      </c>
      <c r="H164" s="12">
        <f t="shared" si="2"/>
        <v>3.2676000000000003</v>
      </c>
    </row>
    <row r="165" spans="1:8" x14ac:dyDescent="0.3">
      <c r="A165" s="1" t="s">
        <v>150</v>
      </c>
      <c r="B165" s="1"/>
      <c r="C165" s="1">
        <v>56</v>
      </c>
      <c r="D165" s="1">
        <v>7.14</v>
      </c>
      <c r="E165" s="1">
        <v>64.290000000000006</v>
      </c>
      <c r="F165" s="1">
        <v>26.79</v>
      </c>
      <c r="G165" s="9">
        <v>1.79</v>
      </c>
      <c r="H165" s="12">
        <f t="shared" si="2"/>
        <v>3.2326000000000001</v>
      </c>
    </row>
    <row r="166" spans="1:8" x14ac:dyDescent="0.3">
      <c r="A166" s="1" t="s">
        <v>151</v>
      </c>
      <c r="B166" s="1"/>
      <c r="C166" s="1">
        <v>161</v>
      </c>
      <c r="D166" s="1">
        <v>1.24</v>
      </c>
      <c r="E166" s="1">
        <v>62.11</v>
      </c>
      <c r="F166" s="1">
        <v>31.68</v>
      </c>
      <c r="G166" s="9">
        <v>4.97</v>
      </c>
      <c r="H166" s="12">
        <f t="shared" si="2"/>
        <v>3.4037999999999999</v>
      </c>
    </row>
    <row r="167" spans="1:8" x14ac:dyDescent="0.3">
      <c r="A167" s="1" t="s">
        <v>152</v>
      </c>
      <c r="B167" s="1"/>
      <c r="C167" s="1">
        <v>130</v>
      </c>
      <c r="D167" s="1">
        <v>8.4600000000000009</v>
      </c>
      <c r="E167" s="1">
        <v>83.85</v>
      </c>
      <c r="F167" s="1">
        <v>7.69</v>
      </c>
      <c r="G167" s="9">
        <v>0</v>
      </c>
      <c r="H167" s="12">
        <f t="shared" si="2"/>
        <v>2.9922999999999997</v>
      </c>
    </row>
    <row r="168" spans="1:8" x14ac:dyDescent="0.3">
      <c r="A168" s="1" t="s">
        <v>153</v>
      </c>
      <c r="B168" s="1"/>
      <c r="C168" s="1">
        <v>115</v>
      </c>
      <c r="D168" s="1">
        <v>0</v>
      </c>
      <c r="E168" s="1">
        <v>58.26</v>
      </c>
      <c r="F168" s="1">
        <v>38.26</v>
      </c>
      <c r="G168" s="9">
        <v>3.48</v>
      </c>
      <c r="H168" s="12">
        <f t="shared" si="2"/>
        <v>3.4521999999999995</v>
      </c>
    </row>
    <row r="169" spans="1:8" x14ac:dyDescent="0.3">
      <c r="A169" s="1" t="s">
        <v>154</v>
      </c>
      <c r="B169" s="1"/>
      <c r="C169" s="1">
        <v>145</v>
      </c>
      <c r="D169" s="1">
        <v>3.45</v>
      </c>
      <c r="E169" s="1">
        <v>75.86</v>
      </c>
      <c r="F169" s="1">
        <v>17.93</v>
      </c>
      <c r="G169" s="9">
        <v>2.76</v>
      </c>
      <c r="H169" s="12">
        <f t="shared" si="2"/>
        <v>3.2</v>
      </c>
    </row>
    <row r="170" spans="1:8" x14ac:dyDescent="0.3">
      <c r="A170" s="1" t="s">
        <v>155</v>
      </c>
      <c r="B170" s="1"/>
      <c r="C170" s="1">
        <v>127</v>
      </c>
      <c r="D170" s="1">
        <v>0</v>
      </c>
      <c r="E170" s="1">
        <v>38.58</v>
      </c>
      <c r="F170" s="1">
        <v>51.18</v>
      </c>
      <c r="G170" s="9">
        <v>10.24</v>
      </c>
      <c r="H170" s="12">
        <f t="shared" si="2"/>
        <v>3.7166000000000001</v>
      </c>
    </row>
    <row r="171" spans="1:8" x14ac:dyDescent="0.3">
      <c r="A171" s="1" t="s">
        <v>156</v>
      </c>
      <c r="B171" s="1"/>
      <c r="C171" s="1">
        <v>214</v>
      </c>
      <c r="D171" s="1">
        <v>0</v>
      </c>
      <c r="E171" s="1">
        <v>39.25</v>
      </c>
      <c r="F171" s="1">
        <v>56.07</v>
      </c>
      <c r="G171" s="9">
        <v>4.67</v>
      </c>
      <c r="H171" s="12">
        <f t="shared" si="2"/>
        <v>3.6538000000000004</v>
      </c>
    </row>
    <row r="172" spans="1:8" x14ac:dyDescent="0.3">
      <c r="A172" s="1" t="s">
        <v>157</v>
      </c>
      <c r="B172" s="1"/>
      <c r="C172" s="1">
        <v>231</v>
      </c>
      <c r="D172" s="1">
        <v>0</v>
      </c>
      <c r="E172" s="1">
        <v>38.1</v>
      </c>
      <c r="F172" s="1">
        <v>57.58</v>
      </c>
      <c r="G172" s="9">
        <v>4.33</v>
      </c>
      <c r="H172" s="12">
        <f t="shared" si="2"/>
        <v>3.6626999999999996</v>
      </c>
    </row>
    <row r="173" spans="1:8" x14ac:dyDescent="0.3">
      <c r="A173" s="1" t="s">
        <v>158</v>
      </c>
      <c r="B173" s="1"/>
      <c r="C173" s="1">
        <v>158</v>
      </c>
      <c r="D173" s="1">
        <v>0</v>
      </c>
      <c r="E173" s="1">
        <v>34.81</v>
      </c>
      <c r="F173" s="1">
        <v>59.49</v>
      </c>
      <c r="G173" s="9">
        <v>5.7</v>
      </c>
      <c r="H173" s="12">
        <f t="shared" si="2"/>
        <v>3.7089000000000003</v>
      </c>
    </row>
    <row r="174" spans="1:8" x14ac:dyDescent="0.3">
      <c r="A174" s="1" t="s">
        <v>159</v>
      </c>
      <c r="B174" s="1"/>
      <c r="C174" s="1">
        <v>33</v>
      </c>
      <c r="D174" s="1">
        <v>0</v>
      </c>
      <c r="E174" s="1">
        <v>36.36</v>
      </c>
      <c r="F174" s="1">
        <v>48.48</v>
      </c>
      <c r="G174" s="9">
        <v>15.15</v>
      </c>
      <c r="H174" s="12">
        <f t="shared" si="2"/>
        <v>3.7874999999999996</v>
      </c>
    </row>
    <row r="175" spans="1:8" x14ac:dyDescent="0.3">
      <c r="A175" s="1" t="s">
        <v>160</v>
      </c>
      <c r="B175" s="1"/>
      <c r="C175" s="1">
        <v>17</v>
      </c>
      <c r="D175" s="1">
        <v>5.88</v>
      </c>
      <c r="E175" s="1">
        <v>41.18</v>
      </c>
      <c r="F175" s="1">
        <v>47.06</v>
      </c>
      <c r="G175" s="9">
        <v>5.88</v>
      </c>
      <c r="H175" s="12">
        <f t="shared" si="2"/>
        <v>3.5293999999999994</v>
      </c>
    </row>
    <row r="176" spans="1:8" x14ac:dyDescent="0.3">
      <c r="A176" s="1" t="s">
        <v>161</v>
      </c>
      <c r="B176" s="1"/>
      <c r="C176" s="1">
        <v>239</v>
      </c>
      <c r="D176" s="1">
        <v>2.93</v>
      </c>
      <c r="E176" s="1">
        <v>81.17</v>
      </c>
      <c r="F176" s="1">
        <v>15.9</v>
      </c>
      <c r="G176" s="9">
        <v>0</v>
      </c>
      <c r="H176" s="12">
        <f t="shared" si="2"/>
        <v>3.1297000000000001</v>
      </c>
    </row>
    <row r="177" spans="1:8" x14ac:dyDescent="0.3">
      <c r="A177" s="1" t="s">
        <v>162</v>
      </c>
      <c r="B177" s="1">
        <v>21</v>
      </c>
      <c r="C177" s="1">
        <v>1410</v>
      </c>
      <c r="D177" s="1">
        <v>3.12</v>
      </c>
      <c r="E177" s="1">
        <v>43.33</v>
      </c>
      <c r="F177" s="1">
        <v>47.02</v>
      </c>
      <c r="G177" s="9">
        <v>6.52</v>
      </c>
      <c r="H177" s="12">
        <f t="shared" si="2"/>
        <v>3.5691000000000002</v>
      </c>
    </row>
    <row r="178" spans="1:8" x14ac:dyDescent="0.3">
      <c r="A178" s="1" t="s">
        <v>163</v>
      </c>
      <c r="B178" s="1"/>
      <c r="C178" s="1">
        <v>126</v>
      </c>
      <c r="D178" s="1">
        <v>0.79</v>
      </c>
      <c r="E178" s="1">
        <v>29.37</v>
      </c>
      <c r="F178" s="1">
        <v>69.05</v>
      </c>
      <c r="G178" s="9">
        <v>0.79</v>
      </c>
      <c r="H178" s="12">
        <f t="shared" si="2"/>
        <v>3.6983999999999995</v>
      </c>
    </row>
    <row r="179" spans="1:8" x14ac:dyDescent="0.3">
      <c r="A179" s="1" t="s">
        <v>164</v>
      </c>
      <c r="B179" s="1"/>
      <c r="C179" s="1">
        <v>82</v>
      </c>
      <c r="D179" s="1">
        <v>1.22</v>
      </c>
      <c r="E179" s="1">
        <v>53.66</v>
      </c>
      <c r="F179" s="1">
        <v>43.9</v>
      </c>
      <c r="G179" s="9">
        <v>1.22</v>
      </c>
      <c r="H179" s="12">
        <f t="shared" si="2"/>
        <v>3.4512</v>
      </c>
    </row>
    <row r="180" spans="1:8" x14ac:dyDescent="0.3">
      <c r="A180" s="1" t="s">
        <v>165</v>
      </c>
      <c r="B180" s="1"/>
      <c r="C180" s="1">
        <v>147</v>
      </c>
      <c r="D180" s="1">
        <v>0</v>
      </c>
      <c r="E180" s="1">
        <v>66.67</v>
      </c>
      <c r="F180" s="1">
        <v>30.61</v>
      </c>
      <c r="G180" s="9">
        <v>2.72</v>
      </c>
      <c r="H180" s="12">
        <f t="shared" si="2"/>
        <v>3.3605</v>
      </c>
    </row>
    <row r="181" spans="1:8" x14ac:dyDescent="0.3">
      <c r="A181" s="1" t="s">
        <v>166</v>
      </c>
      <c r="B181" s="1"/>
      <c r="C181" s="1">
        <v>21</v>
      </c>
      <c r="D181" s="1">
        <v>9.52</v>
      </c>
      <c r="E181" s="1">
        <v>71.430000000000007</v>
      </c>
      <c r="F181" s="1">
        <v>19.05</v>
      </c>
      <c r="G181" s="9">
        <v>0</v>
      </c>
      <c r="H181" s="12">
        <f t="shared" si="2"/>
        <v>3.0952999999999999</v>
      </c>
    </row>
    <row r="182" spans="1:8" x14ac:dyDescent="0.3">
      <c r="A182" s="1" t="s">
        <v>167</v>
      </c>
      <c r="B182" s="1"/>
      <c r="C182" s="1">
        <v>69</v>
      </c>
      <c r="D182" s="1">
        <v>17.39</v>
      </c>
      <c r="E182" s="1">
        <v>47.83</v>
      </c>
      <c r="F182" s="1">
        <v>34.78</v>
      </c>
      <c r="G182" s="9">
        <v>0</v>
      </c>
      <c r="H182" s="12">
        <f t="shared" si="2"/>
        <v>3.1739000000000002</v>
      </c>
    </row>
    <row r="183" spans="1:8" x14ac:dyDescent="0.3">
      <c r="A183" s="1" t="s">
        <v>168</v>
      </c>
      <c r="B183" s="1"/>
      <c r="C183" s="1">
        <v>71</v>
      </c>
      <c r="D183" s="1">
        <v>0</v>
      </c>
      <c r="E183" s="1">
        <v>33.799999999999997</v>
      </c>
      <c r="F183" s="1">
        <v>57.75</v>
      </c>
      <c r="G183" s="9">
        <v>8.4499999999999993</v>
      </c>
      <c r="H183" s="12">
        <f t="shared" si="2"/>
        <v>3.7464999999999997</v>
      </c>
    </row>
    <row r="184" spans="1:8" x14ac:dyDescent="0.3">
      <c r="A184" s="1" t="s">
        <v>169</v>
      </c>
      <c r="B184" s="1"/>
      <c r="C184" s="1">
        <v>87</v>
      </c>
      <c r="D184" s="1">
        <v>10.34</v>
      </c>
      <c r="E184" s="1">
        <v>41.38</v>
      </c>
      <c r="F184" s="1">
        <v>42.53</v>
      </c>
      <c r="G184" s="9">
        <v>5.75</v>
      </c>
      <c r="H184" s="12">
        <f t="shared" si="2"/>
        <v>3.4369000000000005</v>
      </c>
    </row>
    <row r="185" spans="1:8" x14ac:dyDescent="0.3">
      <c r="A185" s="1" t="s">
        <v>170</v>
      </c>
      <c r="B185" s="1"/>
      <c r="C185" s="1">
        <v>108</v>
      </c>
      <c r="D185" s="1">
        <v>0</v>
      </c>
      <c r="E185" s="1">
        <v>46.3</v>
      </c>
      <c r="F185" s="1">
        <v>48.15</v>
      </c>
      <c r="G185" s="9">
        <v>5.56</v>
      </c>
      <c r="H185" s="12">
        <f t="shared" si="2"/>
        <v>3.593</v>
      </c>
    </row>
    <row r="186" spans="1:8" x14ac:dyDescent="0.3">
      <c r="A186" s="1" t="s">
        <v>171</v>
      </c>
      <c r="B186" s="1"/>
      <c r="C186" s="1">
        <v>22</v>
      </c>
      <c r="D186" s="1">
        <v>4.55</v>
      </c>
      <c r="E186" s="1">
        <v>63.64</v>
      </c>
      <c r="F186" s="1">
        <v>31.82</v>
      </c>
      <c r="G186" s="9">
        <v>0</v>
      </c>
      <c r="H186" s="12">
        <f t="shared" si="2"/>
        <v>3.2730000000000001</v>
      </c>
    </row>
    <row r="187" spans="1:8" x14ac:dyDescent="0.3">
      <c r="A187" s="1" t="s">
        <v>172</v>
      </c>
      <c r="B187" s="1"/>
      <c r="C187" s="1">
        <v>81</v>
      </c>
      <c r="D187" s="1">
        <v>0</v>
      </c>
      <c r="E187" s="1">
        <v>54.32</v>
      </c>
      <c r="F187" s="1">
        <v>35.799999999999997</v>
      </c>
      <c r="G187" s="9">
        <v>9.8800000000000008</v>
      </c>
      <c r="H187" s="12">
        <f t="shared" si="2"/>
        <v>3.5556000000000001</v>
      </c>
    </row>
    <row r="188" spans="1:8" x14ac:dyDescent="0.3">
      <c r="A188" s="1" t="s">
        <v>173</v>
      </c>
      <c r="B188" s="1"/>
      <c r="C188" s="1">
        <v>70</v>
      </c>
      <c r="D188" s="1">
        <v>0</v>
      </c>
      <c r="E188" s="1">
        <v>32.86</v>
      </c>
      <c r="F188" s="1">
        <v>60</v>
      </c>
      <c r="G188" s="9">
        <v>7.14</v>
      </c>
      <c r="H188" s="12">
        <f t="shared" si="2"/>
        <v>3.7427999999999999</v>
      </c>
    </row>
    <row r="189" spans="1:8" x14ac:dyDescent="0.3">
      <c r="A189" s="1" t="s">
        <v>174</v>
      </c>
      <c r="B189" s="1"/>
      <c r="C189" s="1">
        <v>58</v>
      </c>
      <c r="D189" s="1">
        <v>1.72</v>
      </c>
      <c r="E189" s="1">
        <v>79.31</v>
      </c>
      <c r="F189" s="1">
        <v>18.97</v>
      </c>
      <c r="G189" s="9">
        <v>0</v>
      </c>
      <c r="H189" s="12">
        <f t="shared" si="2"/>
        <v>3.1725000000000008</v>
      </c>
    </row>
    <row r="190" spans="1:8" x14ac:dyDescent="0.3">
      <c r="A190" s="1" t="s">
        <v>175</v>
      </c>
      <c r="B190" s="1"/>
      <c r="C190" s="1">
        <v>90</v>
      </c>
      <c r="D190" s="1">
        <v>0</v>
      </c>
      <c r="E190" s="1">
        <v>15.56</v>
      </c>
      <c r="F190" s="1">
        <v>67.78</v>
      </c>
      <c r="G190" s="9">
        <v>16.670000000000002</v>
      </c>
      <c r="H190" s="12">
        <f t="shared" si="2"/>
        <v>4.0114999999999998</v>
      </c>
    </row>
    <row r="191" spans="1:8" x14ac:dyDescent="0.3">
      <c r="A191" s="1" t="s">
        <v>176</v>
      </c>
      <c r="B191" s="1"/>
      <c r="C191" s="1">
        <v>173</v>
      </c>
      <c r="D191" s="1">
        <v>1.1599999999999999</v>
      </c>
      <c r="E191" s="1">
        <v>30.64</v>
      </c>
      <c r="F191" s="1">
        <v>55.49</v>
      </c>
      <c r="G191" s="9">
        <v>12.72</v>
      </c>
      <c r="H191" s="12">
        <f t="shared" si="2"/>
        <v>3.7980000000000005</v>
      </c>
    </row>
    <row r="192" spans="1:8" x14ac:dyDescent="0.3">
      <c r="A192" s="1" t="s">
        <v>177</v>
      </c>
      <c r="B192" s="1"/>
      <c r="C192" s="1">
        <v>14</v>
      </c>
      <c r="D192" s="1">
        <v>0</v>
      </c>
      <c r="E192" s="1">
        <v>21.43</v>
      </c>
      <c r="F192" s="1">
        <v>78.569999999999993</v>
      </c>
      <c r="G192" s="9">
        <v>0</v>
      </c>
      <c r="H192" s="12">
        <f t="shared" si="2"/>
        <v>3.7856999999999998</v>
      </c>
    </row>
    <row r="193" spans="1:8" x14ac:dyDescent="0.3">
      <c r="A193" s="1" t="s">
        <v>178</v>
      </c>
      <c r="B193" s="1"/>
      <c r="C193" s="1">
        <v>2</v>
      </c>
      <c r="D193" s="1">
        <v>0</v>
      </c>
      <c r="E193" s="1">
        <v>100</v>
      </c>
      <c r="F193" s="1">
        <v>0</v>
      </c>
      <c r="G193" s="9">
        <v>0</v>
      </c>
      <c r="H193" s="12">
        <f t="shared" si="2"/>
        <v>3</v>
      </c>
    </row>
    <row r="194" spans="1:8" x14ac:dyDescent="0.3">
      <c r="A194" s="1" t="s">
        <v>179</v>
      </c>
      <c r="B194" s="1"/>
      <c r="C194" s="1">
        <v>10</v>
      </c>
      <c r="D194" s="1">
        <v>20</v>
      </c>
      <c r="E194" s="1">
        <v>40</v>
      </c>
      <c r="F194" s="1">
        <v>30</v>
      </c>
      <c r="G194" s="9">
        <v>10</v>
      </c>
      <c r="H194" s="12">
        <f t="shared" si="2"/>
        <v>3.3</v>
      </c>
    </row>
    <row r="195" spans="1:8" x14ac:dyDescent="0.3">
      <c r="A195" s="1" t="s">
        <v>180</v>
      </c>
      <c r="B195" s="1"/>
      <c r="C195" s="1">
        <v>16</v>
      </c>
      <c r="D195" s="1">
        <v>0</v>
      </c>
      <c r="E195" s="1">
        <v>68.75</v>
      </c>
      <c r="F195" s="1">
        <v>31.25</v>
      </c>
      <c r="G195" s="9">
        <v>0</v>
      </c>
      <c r="H195" s="12">
        <f t="shared" si="2"/>
        <v>3.3125</v>
      </c>
    </row>
    <row r="196" spans="1:8" x14ac:dyDescent="0.3">
      <c r="A196" s="1" t="s">
        <v>181</v>
      </c>
      <c r="B196" s="1"/>
      <c r="C196" s="1">
        <v>23</v>
      </c>
      <c r="D196" s="1">
        <v>0</v>
      </c>
      <c r="E196" s="1">
        <v>30.43</v>
      </c>
      <c r="F196" s="1">
        <v>60.87</v>
      </c>
      <c r="G196" s="9">
        <v>8.6999999999999993</v>
      </c>
      <c r="H196" s="12">
        <f t="shared" si="2"/>
        <v>3.7826999999999997</v>
      </c>
    </row>
    <row r="197" spans="1:8" x14ac:dyDescent="0.3">
      <c r="A197" s="1" t="s">
        <v>182</v>
      </c>
      <c r="B197" s="1"/>
      <c r="C197" s="1">
        <v>103</v>
      </c>
      <c r="D197" s="1">
        <v>8.74</v>
      </c>
      <c r="E197" s="1">
        <v>24.27</v>
      </c>
      <c r="F197" s="1">
        <v>51.46</v>
      </c>
      <c r="G197" s="9">
        <v>15.53</v>
      </c>
      <c r="H197" s="12">
        <f t="shared" si="2"/>
        <v>3.7378000000000005</v>
      </c>
    </row>
    <row r="198" spans="1:8" x14ac:dyDescent="0.3">
      <c r="A198" s="1" t="s">
        <v>183</v>
      </c>
      <c r="B198" s="1"/>
      <c r="C198" s="1">
        <v>37</v>
      </c>
      <c r="D198" s="1">
        <v>10.81</v>
      </c>
      <c r="E198" s="1">
        <v>75.680000000000007</v>
      </c>
      <c r="F198" s="1">
        <v>13.51</v>
      </c>
      <c r="G198" s="9">
        <v>0</v>
      </c>
      <c r="H198" s="12">
        <f t="shared" si="2"/>
        <v>3.0270000000000001</v>
      </c>
    </row>
    <row r="199" spans="1:8" x14ac:dyDescent="0.3">
      <c r="A199" s="1" t="s">
        <v>184</v>
      </c>
      <c r="B199" s="1">
        <v>15</v>
      </c>
      <c r="C199" s="1">
        <v>337</v>
      </c>
      <c r="D199" s="1">
        <v>4.1500000000000004</v>
      </c>
      <c r="E199" s="1">
        <v>49.55</v>
      </c>
      <c r="F199" s="1">
        <v>37.979999999999997</v>
      </c>
      <c r="G199" s="9">
        <v>8.31</v>
      </c>
      <c r="H199" s="12">
        <f t="shared" si="2"/>
        <v>3.5041999999999995</v>
      </c>
    </row>
    <row r="200" spans="1:8" x14ac:dyDescent="0.3">
      <c r="A200" s="1" t="s">
        <v>185</v>
      </c>
      <c r="B200" s="1"/>
      <c r="C200" s="1">
        <v>88</v>
      </c>
      <c r="D200" s="1">
        <v>6.82</v>
      </c>
      <c r="E200" s="1">
        <v>56.82</v>
      </c>
      <c r="F200" s="1">
        <v>28.41</v>
      </c>
      <c r="G200" s="9">
        <v>7.95</v>
      </c>
      <c r="H200" s="12">
        <f t="shared" si="2"/>
        <v>3.3748999999999998</v>
      </c>
    </row>
    <row r="201" spans="1:8" x14ac:dyDescent="0.3">
      <c r="A201" s="1" t="s">
        <v>186</v>
      </c>
      <c r="B201" s="1"/>
      <c r="C201" s="1">
        <v>10</v>
      </c>
      <c r="D201" s="1">
        <v>0</v>
      </c>
      <c r="E201" s="1">
        <v>50</v>
      </c>
      <c r="F201" s="1">
        <v>30</v>
      </c>
      <c r="G201" s="9">
        <v>20</v>
      </c>
      <c r="H201" s="12">
        <f t="shared" si="2"/>
        <v>3.7</v>
      </c>
    </row>
    <row r="202" spans="1:8" x14ac:dyDescent="0.3">
      <c r="A202" s="1" t="s">
        <v>187</v>
      </c>
      <c r="B202" s="1"/>
      <c r="C202" s="1">
        <v>5</v>
      </c>
      <c r="D202" s="1">
        <v>0</v>
      </c>
      <c r="E202" s="1">
        <v>60</v>
      </c>
      <c r="F202" s="1">
        <v>40</v>
      </c>
      <c r="G202" s="9">
        <v>0</v>
      </c>
      <c r="H202" s="12">
        <f t="shared" si="2"/>
        <v>3.4</v>
      </c>
    </row>
    <row r="203" spans="1:8" x14ac:dyDescent="0.3">
      <c r="A203" s="1" t="s">
        <v>188</v>
      </c>
      <c r="B203" s="1"/>
      <c r="C203" s="1">
        <v>7</v>
      </c>
      <c r="D203" s="1">
        <v>0</v>
      </c>
      <c r="E203" s="1">
        <v>28.57</v>
      </c>
      <c r="F203" s="1">
        <v>42.86</v>
      </c>
      <c r="G203" s="9">
        <v>28.57</v>
      </c>
      <c r="H203" s="12">
        <f t="shared" ref="H203:H266" si="3">(($D203*$C203/100)*$D$8+($E203*$C203/100)*$E$8+($F203*$C203/100)*$F$8+($G203*$C203/100)*$G$8)/C203</f>
        <v>4</v>
      </c>
    </row>
    <row r="204" spans="1:8" x14ac:dyDescent="0.3">
      <c r="A204" s="1" t="s">
        <v>189</v>
      </c>
      <c r="B204" s="1"/>
      <c r="C204" s="1">
        <v>9</v>
      </c>
      <c r="D204" s="1">
        <v>0</v>
      </c>
      <c r="E204" s="1">
        <v>55.56</v>
      </c>
      <c r="F204" s="1">
        <v>44.44</v>
      </c>
      <c r="G204" s="9">
        <v>0</v>
      </c>
      <c r="H204" s="12">
        <f t="shared" si="3"/>
        <v>3.4443999999999999</v>
      </c>
    </row>
    <row r="205" spans="1:8" x14ac:dyDescent="0.3">
      <c r="A205" s="1" t="s">
        <v>190</v>
      </c>
      <c r="B205" s="1"/>
      <c r="C205" s="1">
        <v>90</v>
      </c>
      <c r="D205" s="1">
        <v>0</v>
      </c>
      <c r="E205" s="1">
        <v>37.78</v>
      </c>
      <c r="F205" s="1">
        <v>51.11</v>
      </c>
      <c r="G205" s="9">
        <v>11.11</v>
      </c>
      <c r="H205" s="12">
        <f t="shared" si="3"/>
        <v>3.7332999999999994</v>
      </c>
    </row>
    <row r="206" spans="1:8" x14ac:dyDescent="0.3">
      <c r="A206" s="1" t="s">
        <v>191</v>
      </c>
      <c r="B206" s="1"/>
      <c r="C206" s="1">
        <v>4</v>
      </c>
      <c r="D206" s="1">
        <v>0</v>
      </c>
      <c r="E206" s="1">
        <v>75</v>
      </c>
      <c r="F206" s="1">
        <v>25</v>
      </c>
      <c r="G206" s="9">
        <v>0</v>
      </c>
      <c r="H206" s="12">
        <f t="shared" si="3"/>
        <v>3.25</v>
      </c>
    </row>
    <row r="207" spans="1:8" x14ac:dyDescent="0.3">
      <c r="A207" s="1" t="s">
        <v>192</v>
      </c>
      <c r="B207" s="1"/>
      <c r="C207" s="1">
        <v>9</v>
      </c>
      <c r="D207" s="1">
        <v>0</v>
      </c>
      <c r="E207" s="1">
        <v>88.89</v>
      </c>
      <c r="F207" s="1">
        <v>11.11</v>
      </c>
      <c r="G207" s="9">
        <v>0</v>
      </c>
      <c r="H207" s="12">
        <f t="shared" si="3"/>
        <v>3.1111</v>
      </c>
    </row>
    <row r="208" spans="1:8" x14ac:dyDescent="0.3">
      <c r="A208" s="1" t="s">
        <v>193</v>
      </c>
      <c r="B208" s="1"/>
      <c r="C208" s="1">
        <v>9</v>
      </c>
      <c r="D208" s="1">
        <v>0</v>
      </c>
      <c r="E208" s="1">
        <v>22.22</v>
      </c>
      <c r="F208" s="1">
        <v>55.56</v>
      </c>
      <c r="G208" s="9">
        <v>22.22</v>
      </c>
      <c r="H208" s="12">
        <f t="shared" si="3"/>
        <v>4</v>
      </c>
    </row>
    <row r="209" spans="1:8" x14ac:dyDescent="0.3">
      <c r="A209" s="1" t="s">
        <v>194</v>
      </c>
      <c r="B209" s="1"/>
      <c r="C209" s="1">
        <v>11</v>
      </c>
      <c r="D209" s="1">
        <v>0</v>
      </c>
      <c r="E209" s="1">
        <v>45.45</v>
      </c>
      <c r="F209" s="1">
        <v>36.36</v>
      </c>
      <c r="G209" s="9">
        <v>18.18</v>
      </c>
      <c r="H209" s="12">
        <f t="shared" si="3"/>
        <v>3.7268999999999992</v>
      </c>
    </row>
    <row r="210" spans="1:8" x14ac:dyDescent="0.3">
      <c r="A210" s="1" t="s">
        <v>195</v>
      </c>
      <c r="B210" s="1"/>
      <c r="C210" s="1">
        <v>11</v>
      </c>
      <c r="D210" s="1">
        <v>18.18</v>
      </c>
      <c r="E210" s="1">
        <v>72.73</v>
      </c>
      <c r="F210" s="1">
        <v>9.09</v>
      </c>
      <c r="G210" s="9">
        <v>0</v>
      </c>
      <c r="H210" s="12">
        <f t="shared" si="3"/>
        <v>2.9091000000000005</v>
      </c>
    </row>
    <row r="211" spans="1:8" x14ac:dyDescent="0.3">
      <c r="A211" s="1" t="s">
        <v>196</v>
      </c>
      <c r="B211" s="1"/>
      <c r="C211" s="1">
        <v>31</v>
      </c>
      <c r="D211" s="1">
        <v>9.68</v>
      </c>
      <c r="E211" s="1">
        <v>32.26</v>
      </c>
      <c r="F211" s="1">
        <v>54.84</v>
      </c>
      <c r="G211" s="9">
        <v>3.23</v>
      </c>
      <c r="H211" s="12">
        <f t="shared" si="3"/>
        <v>3.5165000000000002</v>
      </c>
    </row>
    <row r="212" spans="1:8" x14ac:dyDescent="0.3">
      <c r="A212" s="1" t="s">
        <v>197</v>
      </c>
      <c r="B212" s="1"/>
      <c r="C212" s="1">
        <v>10</v>
      </c>
      <c r="D212" s="1">
        <v>0</v>
      </c>
      <c r="E212" s="1">
        <v>50</v>
      </c>
      <c r="F212" s="1">
        <v>50</v>
      </c>
      <c r="G212" s="9">
        <v>0</v>
      </c>
      <c r="H212" s="12">
        <f t="shared" si="3"/>
        <v>3.5</v>
      </c>
    </row>
    <row r="213" spans="1:8" x14ac:dyDescent="0.3">
      <c r="A213" s="1" t="s">
        <v>198</v>
      </c>
      <c r="B213" s="1"/>
      <c r="C213" s="1">
        <v>39</v>
      </c>
      <c r="D213" s="1">
        <v>7.69</v>
      </c>
      <c r="E213" s="1">
        <v>69.23</v>
      </c>
      <c r="F213" s="1">
        <v>23.08</v>
      </c>
      <c r="G213" s="9">
        <v>0</v>
      </c>
      <c r="H213" s="12">
        <f t="shared" si="3"/>
        <v>3.1539000000000001</v>
      </c>
    </row>
    <row r="214" spans="1:8" x14ac:dyDescent="0.3">
      <c r="A214" s="1" t="s">
        <v>199</v>
      </c>
      <c r="B214" s="1"/>
      <c r="C214" s="1">
        <v>4</v>
      </c>
      <c r="D214" s="1">
        <v>0</v>
      </c>
      <c r="E214" s="1">
        <v>0</v>
      </c>
      <c r="F214" s="1">
        <v>50</v>
      </c>
      <c r="G214" s="9">
        <v>50</v>
      </c>
      <c r="H214" s="12">
        <f t="shared" si="3"/>
        <v>4.5</v>
      </c>
    </row>
    <row r="215" spans="1:8" x14ac:dyDescent="0.3">
      <c r="A215" s="1" t="s">
        <v>200</v>
      </c>
      <c r="B215" s="1">
        <v>11</v>
      </c>
      <c r="C215" s="1">
        <v>536</v>
      </c>
      <c r="D215" s="1">
        <v>10.45</v>
      </c>
      <c r="E215" s="1">
        <v>50</v>
      </c>
      <c r="F215" s="1">
        <v>34.14</v>
      </c>
      <c r="G215" s="9">
        <v>5.41</v>
      </c>
      <c r="H215" s="12">
        <f t="shared" si="3"/>
        <v>3.3451</v>
      </c>
    </row>
    <row r="216" spans="1:8" x14ac:dyDescent="0.3">
      <c r="A216" s="1" t="s">
        <v>201</v>
      </c>
      <c r="B216" s="1"/>
      <c r="C216" s="1">
        <v>13</v>
      </c>
      <c r="D216" s="1">
        <v>30.77</v>
      </c>
      <c r="E216" s="1">
        <v>46.15</v>
      </c>
      <c r="F216" s="1">
        <v>15.38</v>
      </c>
      <c r="G216" s="9">
        <v>7.69</v>
      </c>
      <c r="H216" s="12">
        <f t="shared" si="3"/>
        <v>2.9996</v>
      </c>
    </row>
    <row r="217" spans="1:8" x14ac:dyDescent="0.3">
      <c r="A217" s="1" t="s">
        <v>202</v>
      </c>
      <c r="B217" s="1"/>
      <c r="C217" s="1">
        <v>45</v>
      </c>
      <c r="D217" s="1">
        <v>17.78</v>
      </c>
      <c r="E217" s="1">
        <v>73.33</v>
      </c>
      <c r="F217" s="1">
        <v>8.89</v>
      </c>
      <c r="G217" s="9">
        <v>0</v>
      </c>
      <c r="H217" s="12">
        <f t="shared" si="3"/>
        <v>2.9110999999999998</v>
      </c>
    </row>
    <row r="218" spans="1:8" x14ac:dyDescent="0.3">
      <c r="A218" s="1" t="s">
        <v>203</v>
      </c>
      <c r="B218" s="1"/>
      <c r="C218" s="1">
        <v>113</v>
      </c>
      <c r="D218" s="1">
        <v>12.39</v>
      </c>
      <c r="E218" s="1">
        <v>40.71</v>
      </c>
      <c r="F218" s="1">
        <v>43.36</v>
      </c>
      <c r="G218" s="9">
        <v>3.54</v>
      </c>
      <c r="H218" s="12">
        <f t="shared" si="3"/>
        <v>3.3804999999999996</v>
      </c>
    </row>
    <row r="219" spans="1:8" x14ac:dyDescent="0.3">
      <c r="A219" s="1" t="s">
        <v>204</v>
      </c>
      <c r="B219" s="1"/>
      <c r="C219" s="1">
        <v>22</v>
      </c>
      <c r="D219" s="1">
        <v>0</v>
      </c>
      <c r="E219" s="1">
        <v>45.45</v>
      </c>
      <c r="F219" s="1">
        <v>54.55</v>
      </c>
      <c r="G219" s="9">
        <v>0</v>
      </c>
      <c r="H219" s="12">
        <f t="shared" si="3"/>
        <v>3.5455000000000001</v>
      </c>
    </row>
    <row r="220" spans="1:8" x14ac:dyDescent="0.3">
      <c r="A220" s="1" t="s">
        <v>205</v>
      </c>
      <c r="B220" s="1"/>
      <c r="C220" s="1">
        <v>91</v>
      </c>
      <c r="D220" s="1">
        <v>6.59</v>
      </c>
      <c r="E220" s="1">
        <v>61.54</v>
      </c>
      <c r="F220" s="1">
        <v>30.77</v>
      </c>
      <c r="G220" s="9">
        <v>1.1000000000000001</v>
      </c>
      <c r="H220" s="12">
        <f t="shared" si="3"/>
        <v>3.2638000000000003</v>
      </c>
    </row>
    <row r="221" spans="1:8" x14ac:dyDescent="0.3">
      <c r="A221" s="1" t="s">
        <v>206</v>
      </c>
      <c r="B221" s="1"/>
      <c r="C221" s="1">
        <v>109</v>
      </c>
      <c r="D221" s="1">
        <v>16.510000000000002</v>
      </c>
      <c r="E221" s="1">
        <v>55.96</v>
      </c>
      <c r="F221" s="1">
        <v>25.69</v>
      </c>
      <c r="G221" s="9">
        <v>1.83</v>
      </c>
      <c r="H221" s="12">
        <f t="shared" si="3"/>
        <v>3.1281000000000003</v>
      </c>
    </row>
    <row r="222" spans="1:8" x14ac:dyDescent="0.3">
      <c r="A222" s="1" t="s">
        <v>207</v>
      </c>
      <c r="B222" s="1"/>
      <c r="C222" s="1">
        <v>34</v>
      </c>
      <c r="D222" s="1">
        <v>2.94</v>
      </c>
      <c r="E222" s="1">
        <v>29.41</v>
      </c>
      <c r="F222" s="1">
        <v>50</v>
      </c>
      <c r="G222" s="9">
        <v>17.649999999999999</v>
      </c>
      <c r="H222" s="12">
        <f t="shared" si="3"/>
        <v>3.8235999999999999</v>
      </c>
    </row>
    <row r="223" spans="1:8" x14ac:dyDescent="0.3">
      <c r="A223" s="1" t="s">
        <v>208</v>
      </c>
      <c r="B223" s="1"/>
      <c r="C223" s="1">
        <v>19</v>
      </c>
      <c r="D223" s="1">
        <v>0</v>
      </c>
      <c r="E223" s="1">
        <v>21.05</v>
      </c>
      <c r="F223" s="1">
        <v>78.95</v>
      </c>
      <c r="G223" s="9">
        <v>0</v>
      </c>
      <c r="H223" s="12">
        <f t="shared" si="3"/>
        <v>3.7894999999999994</v>
      </c>
    </row>
    <row r="224" spans="1:8" x14ac:dyDescent="0.3">
      <c r="A224" s="1" t="s">
        <v>209</v>
      </c>
      <c r="B224" s="1"/>
      <c r="C224" s="1">
        <v>13</v>
      </c>
      <c r="D224" s="1">
        <v>0</v>
      </c>
      <c r="E224" s="1">
        <v>46.15</v>
      </c>
      <c r="F224" s="1">
        <v>53.85</v>
      </c>
      <c r="G224" s="9">
        <v>0</v>
      </c>
      <c r="H224" s="12">
        <f t="shared" si="3"/>
        <v>3.5385</v>
      </c>
    </row>
    <row r="225" spans="1:8" x14ac:dyDescent="0.3">
      <c r="A225" s="1" t="s">
        <v>210</v>
      </c>
      <c r="B225" s="1"/>
      <c r="C225" s="1">
        <v>54</v>
      </c>
      <c r="D225" s="1">
        <v>3.7</v>
      </c>
      <c r="E225" s="1">
        <v>40.74</v>
      </c>
      <c r="F225" s="1">
        <v>27.78</v>
      </c>
      <c r="G225" s="9">
        <v>27.78</v>
      </c>
      <c r="H225" s="12">
        <f t="shared" si="3"/>
        <v>3.7963999999999998</v>
      </c>
    </row>
    <row r="226" spans="1:8" x14ac:dyDescent="0.3">
      <c r="A226" s="1" t="s">
        <v>211</v>
      </c>
      <c r="B226" s="1"/>
      <c r="C226" s="1">
        <v>23</v>
      </c>
      <c r="D226" s="1">
        <v>13.04</v>
      </c>
      <c r="E226" s="1">
        <v>60.87</v>
      </c>
      <c r="F226" s="1">
        <v>26.09</v>
      </c>
      <c r="G226" s="9">
        <v>0</v>
      </c>
      <c r="H226" s="12">
        <f t="shared" si="3"/>
        <v>3.1304999999999996</v>
      </c>
    </row>
    <row r="227" spans="1:8" x14ac:dyDescent="0.3">
      <c r="A227" s="1" t="s">
        <v>212</v>
      </c>
      <c r="B227" s="1">
        <v>11</v>
      </c>
      <c r="C227" s="1">
        <v>305</v>
      </c>
      <c r="D227" s="1">
        <v>8.85</v>
      </c>
      <c r="E227" s="1">
        <v>52.79</v>
      </c>
      <c r="F227" s="1">
        <v>32.130000000000003</v>
      </c>
      <c r="G227" s="9">
        <v>6.23</v>
      </c>
      <c r="H227" s="12">
        <f t="shared" si="3"/>
        <v>3.3574000000000002</v>
      </c>
    </row>
    <row r="228" spans="1:8" x14ac:dyDescent="0.3">
      <c r="A228" s="1" t="s">
        <v>213</v>
      </c>
      <c r="B228" s="1"/>
      <c r="C228" s="1">
        <v>105</v>
      </c>
      <c r="D228" s="1">
        <v>1.9</v>
      </c>
      <c r="E228" s="1">
        <v>71.430000000000007</v>
      </c>
      <c r="F228" s="1">
        <v>24.76</v>
      </c>
      <c r="G228" s="9">
        <v>1.9</v>
      </c>
      <c r="H228" s="12">
        <f t="shared" si="3"/>
        <v>3.2663000000000006</v>
      </c>
    </row>
    <row r="229" spans="1:8" x14ac:dyDescent="0.3">
      <c r="A229" s="1" t="s">
        <v>214</v>
      </c>
      <c r="B229" s="1"/>
      <c r="C229" s="1">
        <v>7</v>
      </c>
      <c r="D229" s="1">
        <v>14.29</v>
      </c>
      <c r="E229" s="1">
        <v>42.86</v>
      </c>
      <c r="F229" s="1">
        <v>42.86</v>
      </c>
      <c r="G229" s="9">
        <v>0</v>
      </c>
      <c r="H229" s="12">
        <f t="shared" si="3"/>
        <v>3.2860000000000005</v>
      </c>
    </row>
    <row r="230" spans="1:8" x14ac:dyDescent="0.3">
      <c r="A230" s="1" t="s">
        <v>215</v>
      </c>
      <c r="B230" s="1"/>
      <c r="C230" s="1">
        <v>35</v>
      </c>
      <c r="D230" s="1">
        <v>0</v>
      </c>
      <c r="E230" s="1">
        <v>31.43</v>
      </c>
      <c r="F230" s="1">
        <v>51.43</v>
      </c>
      <c r="G230" s="9">
        <v>17.14</v>
      </c>
      <c r="H230" s="12">
        <f t="shared" si="3"/>
        <v>3.8570999999999995</v>
      </c>
    </row>
    <row r="231" spans="1:8" x14ac:dyDescent="0.3">
      <c r="A231" s="1" t="s">
        <v>216</v>
      </c>
      <c r="B231" s="1"/>
      <c r="C231" s="1">
        <v>5</v>
      </c>
      <c r="D231" s="1">
        <v>0</v>
      </c>
      <c r="E231" s="1">
        <v>40</v>
      </c>
      <c r="F231" s="1">
        <v>60</v>
      </c>
      <c r="G231" s="9">
        <v>0</v>
      </c>
      <c r="H231" s="12">
        <f t="shared" si="3"/>
        <v>3.6</v>
      </c>
    </row>
    <row r="232" spans="1:8" x14ac:dyDescent="0.3">
      <c r="A232" s="1" t="s">
        <v>217</v>
      </c>
      <c r="B232" s="1"/>
      <c r="C232" s="1">
        <v>19</v>
      </c>
      <c r="D232" s="1">
        <v>0</v>
      </c>
      <c r="E232" s="1">
        <v>36.840000000000003</v>
      </c>
      <c r="F232" s="1">
        <v>47.37</v>
      </c>
      <c r="G232" s="9">
        <v>15.79</v>
      </c>
      <c r="H232" s="12">
        <f t="shared" si="3"/>
        <v>3.7895000000000003</v>
      </c>
    </row>
    <row r="233" spans="1:8" x14ac:dyDescent="0.3">
      <c r="A233" s="1" t="s">
        <v>218</v>
      </c>
      <c r="B233" s="1"/>
      <c r="C233" s="1">
        <v>6</v>
      </c>
      <c r="D233" s="1">
        <v>0</v>
      </c>
      <c r="E233" s="1">
        <v>16.670000000000002</v>
      </c>
      <c r="F233" s="1">
        <v>66.67</v>
      </c>
      <c r="G233" s="9">
        <v>16.670000000000002</v>
      </c>
      <c r="H233" s="12">
        <f t="shared" si="3"/>
        <v>4.0004</v>
      </c>
    </row>
    <row r="234" spans="1:8" x14ac:dyDescent="0.3">
      <c r="A234" s="1" t="s">
        <v>219</v>
      </c>
      <c r="B234" s="1"/>
      <c r="C234" s="1">
        <v>15</v>
      </c>
      <c r="D234" s="1">
        <v>66.67</v>
      </c>
      <c r="E234" s="1">
        <v>33.33</v>
      </c>
      <c r="F234" s="1">
        <v>0</v>
      </c>
      <c r="G234" s="9">
        <v>0</v>
      </c>
      <c r="H234" s="12">
        <f t="shared" si="3"/>
        <v>2.3332999999999999</v>
      </c>
    </row>
    <row r="235" spans="1:8" x14ac:dyDescent="0.3">
      <c r="A235" s="1" t="s">
        <v>220</v>
      </c>
      <c r="B235" s="1"/>
      <c r="C235" s="1">
        <v>46</v>
      </c>
      <c r="D235" s="1">
        <v>26.09</v>
      </c>
      <c r="E235" s="1">
        <v>60.87</v>
      </c>
      <c r="F235" s="1">
        <v>13.04</v>
      </c>
      <c r="G235" s="9">
        <v>0</v>
      </c>
      <c r="H235" s="12">
        <f t="shared" si="3"/>
        <v>2.8694999999999995</v>
      </c>
    </row>
    <row r="236" spans="1:8" x14ac:dyDescent="0.3">
      <c r="A236" s="1" t="s">
        <v>221</v>
      </c>
      <c r="B236" s="1"/>
      <c r="C236" s="1">
        <v>33</v>
      </c>
      <c r="D236" s="1">
        <v>6.06</v>
      </c>
      <c r="E236" s="1">
        <v>48.48</v>
      </c>
      <c r="F236" s="1">
        <v>42.42</v>
      </c>
      <c r="G236" s="9">
        <v>3.03</v>
      </c>
      <c r="H236" s="12">
        <f t="shared" si="3"/>
        <v>3.4239000000000002</v>
      </c>
    </row>
    <row r="237" spans="1:8" x14ac:dyDescent="0.3">
      <c r="A237" s="1" t="s">
        <v>222</v>
      </c>
      <c r="B237" s="1"/>
      <c r="C237" s="1">
        <v>23</v>
      </c>
      <c r="D237" s="1">
        <v>0</v>
      </c>
      <c r="E237" s="1">
        <v>47.83</v>
      </c>
      <c r="F237" s="1">
        <v>34.78</v>
      </c>
      <c r="G237" s="9">
        <v>17.39</v>
      </c>
      <c r="H237" s="12">
        <f t="shared" si="3"/>
        <v>3.6955999999999993</v>
      </c>
    </row>
    <row r="238" spans="1:8" x14ac:dyDescent="0.3">
      <c r="A238" s="1" t="s">
        <v>223</v>
      </c>
      <c r="B238" s="1"/>
      <c r="C238" s="1">
        <v>11</v>
      </c>
      <c r="D238" s="1">
        <v>0</v>
      </c>
      <c r="E238" s="1">
        <v>18.18</v>
      </c>
      <c r="F238" s="1">
        <v>63.64</v>
      </c>
      <c r="G238" s="9">
        <v>18.18</v>
      </c>
      <c r="H238" s="12">
        <f t="shared" si="3"/>
        <v>4</v>
      </c>
    </row>
    <row r="239" spans="1:8" x14ac:dyDescent="0.3">
      <c r="A239" s="1" t="s">
        <v>224</v>
      </c>
      <c r="B239" s="1">
        <v>21</v>
      </c>
      <c r="C239" s="1">
        <v>174</v>
      </c>
      <c r="D239" s="1">
        <v>7.47</v>
      </c>
      <c r="E239" s="1">
        <v>45.4</v>
      </c>
      <c r="F239" s="1">
        <v>38.51</v>
      </c>
      <c r="G239" s="9">
        <v>8.6199999999999992</v>
      </c>
      <c r="H239" s="12">
        <f t="shared" si="3"/>
        <v>3.4828000000000006</v>
      </c>
    </row>
    <row r="240" spans="1:8" x14ac:dyDescent="0.3">
      <c r="A240" s="1" t="s">
        <v>225</v>
      </c>
      <c r="B240" s="1"/>
      <c r="C240" s="1">
        <v>57</v>
      </c>
      <c r="D240" s="1">
        <v>15.79</v>
      </c>
      <c r="E240" s="1">
        <v>42.11</v>
      </c>
      <c r="F240" s="1">
        <v>38.6</v>
      </c>
      <c r="G240" s="9">
        <v>3.51</v>
      </c>
      <c r="H240" s="12">
        <f t="shared" si="3"/>
        <v>3.2986000000000004</v>
      </c>
    </row>
    <row r="241" spans="1:8" x14ac:dyDescent="0.3">
      <c r="A241" s="1" t="s">
        <v>226</v>
      </c>
      <c r="B241" s="1"/>
      <c r="C241" s="1">
        <v>3</v>
      </c>
      <c r="D241" s="1">
        <v>0</v>
      </c>
      <c r="E241" s="1">
        <v>66.67</v>
      </c>
      <c r="F241" s="1">
        <v>0</v>
      </c>
      <c r="G241" s="9">
        <v>33.33</v>
      </c>
      <c r="H241" s="12">
        <f t="shared" si="3"/>
        <v>3.6665999999999994</v>
      </c>
    </row>
    <row r="242" spans="1:8" x14ac:dyDescent="0.3">
      <c r="A242" s="1" t="s">
        <v>227</v>
      </c>
      <c r="B242" s="1"/>
      <c r="C242" s="1">
        <v>7</v>
      </c>
      <c r="D242" s="1">
        <v>0</v>
      </c>
      <c r="E242" s="1">
        <v>71.430000000000007</v>
      </c>
      <c r="F242" s="1">
        <v>28.57</v>
      </c>
      <c r="G242" s="9">
        <v>0</v>
      </c>
      <c r="H242" s="12">
        <f t="shared" si="3"/>
        <v>3.2857000000000007</v>
      </c>
    </row>
    <row r="243" spans="1:8" x14ac:dyDescent="0.3">
      <c r="A243" s="1" t="s">
        <v>228</v>
      </c>
      <c r="B243" s="1"/>
      <c r="C243" s="1">
        <v>4</v>
      </c>
      <c r="D243" s="1">
        <v>25</v>
      </c>
      <c r="E243" s="1">
        <v>50</v>
      </c>
      <c r="F243" s="1">
        <v>25</v>
      </c>
      <c r="G243" s="9">
        <v>0</v>
      </c>
      <c r="H243" s="12">
        <f t="shared" si="3"/>
        <v>3</v>
      </c>
    </row>
    <row r="244" spans="1:8" x14ac:dyDescent="0.3">
      <c r="A244" s="1" t="s">
        <v>229</v>
      </c>
      <c r="B244" s="1"/>
      <c r="C244" s="1">
        <v>10</v>
      </c>
      <c r="D244" s="1">
        <v>0</v>
      </c>
      <c r="E244" s="1">
        <v>80</v>
      </c>
      <c r="F244" s="1">
        <v>20</v>
      </c>
      <c r="G244" s="9">
        <v>0</v>
      </c>
      <c r="H244" s="12">
        <f t="shared" si="3"/>
        <v>3.2</v>
      </c>
    </row>
    <row r="245" spans="1:8" x14ac:dyDescent="0.3">
      <c r="A245" s="1" t="s">
        <v>230</v>
      </c>
      <c r="B245" s="1"/>
      <c r="C245" s="1">
        <v>7</v>
      </c>
      <c r="D245" s="1">
        <v>28.57</v>
      </c>
      <c r="E245" s="1">
        <v>71.430000000000007</v>
      </c>
      <c r="F245" s="1">
        <v>0</v>
      </c>
      <c r="G245" s="9">
        <v>0</v>
      </c>
      <c r="H245" s="12">
        <f t="shared" si="3"/>
        <v>2.7143000000000006</v>
      </c>
    </row>
    <row r="246" spans="1:8" x14ac:dyDescent="0.3">
      <c r="A246" s="1" t="s">
        <v>231</v>
      </c>
      <c r="B246" s="1"/>
      <c r="C246" s="1">
        <v>4</v>
      </c>
      <c r="D246" s="1">
        <v>0</v>
      </c>
      <c r="E246" s="1">
        <v>25</v>
      </c>
      <c r="F246" s="1">
        <v>75</v>
      </c>
      <c r="G246" s="9">
        <v>0</v>
      </c>
      <c r="H246" s="12">
        <f t="shared" si="3"/>
        <v>3.75</v>
      </c>
    </row>
    <row r="247" spans="1:8" x14ac:dyDescent="0.3">
      <c r="A247" s="1" t="s">
        <v>232</v>
      </c>
      <c r="B247" s="1"/>
      <c r="C247" s="1">
        <v>2</v>
      </c>
      <c r="D247" s="1">
        <v>0</v>
      </c>
      <c r="E247" s="1">
        <v>0</v>
      </c>
      <c r="F247" s="1">
        <v>50</v>
      </c>
      <c r="G247" s="9">
        <v>50</v>
      </c>
      <c r="H247" s="12">
        <f t="shared" si="3"/>
        <v>4.5</v>
      </c>
    </row>
    <row r="248" spans="1:8" x14ac:dyDescent="0.3">
      <c r="A248" s="1" t="s">
        <v>233</v>
      </c>
      <c r="B248" s="1"/>
      <c r="C248" s="1">
        <v>10</v>
      </c>
      <c r="D248" s="1">
        <v>0</v>
      </c>
      <c r="E248" s="1">
        <v>60</v>
      </c>
      <c r="F248" s="1">
        <v>30</v>
      </c>
      <c r="G248" s="9">
        <v>10</v>
      </c>
      <c r="H248" s="12">
        <f t="shared" si="3"/>
        <v>3.5</v>
      </c>
    </row>
    <row r="249" spans="1:8" x14ac:dyDescent="0.3">
      <c r="A249" s="1" t="s">
        <v>234</v>
      </c>
      <c r="B249" s="1"/>
      <c r="C249" s="1">
        <v>2</v>
      </c>
      <c r="D249" s="1">
        <v>0</v>
      </c>
      <c r="E249" s="1">
        <v>50</v>
      </c>
      <c r="F249" s="1">
        <v>50</v>
      </c>
      <c r="G249" s="9">
        <v>0</v>
      </c>
      <c r="H249" s="12">
        <f t="shared" si="3"/>
        <v>3.5</v>
      </c>
    </row>
    <row r="250" spans="1:8" x14ac:dyDescent="0.3">
      <c r="A250" s="1" t="s">
        <v>235</v>
      </c>
      <c r="B250" s="1"/>
      <c r="C250" s="1">
        <v>7</v>
      </c>
      <c r="D250" s="1">
        <v>14.29</v>
      </c>
      <c r="E250" s="1">
        <v>57.14</v>
      </c>
      <c r="F250" s="1">
        <v>28.57</v>
      </c>
      <c r="G250" s="9">
        <v>0</v>
      </c>
      <c r="H250" s="12">
        <f t="shared" si="3"/>
        <v>3.1428000000000003</v>
      </c>
    </row>
    <row r="251" spans="1:8" x14ac:dyDescent="0.3">
      <c r="A251" s="1" t="s">
        <v>236</v>
      </c>
      <c r="B251" s="1"/>
      <c r="C251" s="1">
        <v>6</v>
      </c>
      <c r="D251" s="1">
        <v>0</v>
      </c>
      <c r="E251" s="1">
        <v>16.670000000000002</v>
      </c>
      <c r="F251" s="1">
        <v>66.67</v>
      </c>
      <c r="G251" s="9">
        <v>16.670000000000002</v>
      </c>
      <c r="H251" s="12">
        <f t="shared" si="3"/>
        <v>4.0004</v>
      </c>
    </row>
    <row r="252" spans="1:8" x14ac:dyDescent="0.3">
      <c r="A252" s="1" t="s">
        <v>237</v>
      </c>
      <c r="B252" s="1"/>
      <c r="C252" s="1">
        <v>14</v>
      </c>
      <c r="D252" s="1">
        <v>0</v>
      </c>
      <c r="E252" s="1">
        <v>7.14</v>
      </c>
      <c r="F252" s="1">
        <v>71.430000000000007</v>
      </c>
      <c r="G252" s="9">
        <v>21.43</v>
      </c>
      <c r="H252" s="12">
        <f t="shared" si="3"/>
        <v>4.1429</v>
      </c>
    </row>
    <row r="253" spans="1:8" x14ac:dyDescent="0.3">
      <c r="A253" s="1" t="s">
        <v>238</v>
      </c>
      <c r="B253" s="1"/>
      <c r="C253" s="1">
        <v>11</v>
      </c>
      <c r="D253" s="1">
        <v>0</v>
      </c>
      <c r="E253" s="1">
        <v>18.18</v>
      </c>
      <c r="F253" s="1">
        <v>54.55</v>
      </c>
      <c r="G253" s="9">
        <v>27.27</v>
      </c>
      <c r="H253" s="12">
        <f t="shared" si="3"/>
        <v>4.0908999999999995</v>
      </c>
    </row>
    <row r="254" spans="1:8" x14ac:dyDescent="0.3">
      <c r="A254" s="1" t="s">
        <v>239</v>
      </c>
      <c r="B254" s="1"/>
      <c r="C254" s="1">
        <v>13</v>
      </c>
      <c r="D254" s="1">
        <v>0</v>
      </c>
      <c r="E254" s="1">
        <v>84.62</v>
      </c>
      <c r="F254" s="1">
        <v>15.38</v>
      </c>
      <c r="G254" s="9">
        <v>0</v>
      </c>
      <c r="H254" s="12">
        <f t="shared" si="3"/>
        <v>3.1537999999999995</v>
      </c>
    </row>
    <row r="255" spans="1:8" x14ac:dyDescent="0.3">
      <c r="A255" s="1" t="s">
        <v>240</v>
      </c>
      <c r="B255" s="1"/>
      <c r="C255" s="1">
        <v>6</v>
      </c>
      <c r="D255" s="1">
        <v>0</v>
      </c>
      <c r="E255" s="1">
        <v>16.670000000000002</v>
      </c>
      <c r="F255" s="1">
        <v>66.67</v>
      </c>
      <c r="G255" s="9">
        <v>16.670000000000002</v>
      </c>
      <c r="H255" s="12">
        <f t="shared" si="3"/>
        <v>4.0004</v>
      </c>
    </row>
    <row r="256" spans="1:8" x14ac:dyDescent="0.3">
      <c r="A256" s="1" t="s">
        <v>241</v>
      </c>
      <c r="B256" s="1"/>
      <c r="C256" s="1">
        <v>2</v>
      </c>
      <c r="D256" s="1">
        <v>0</v>
      </c>
      <c r="E256" s="1">
        <v>100</v>
      </c>
      <c r="F256" s="1">
        <v>0</v>
      </c>
      <c r="G256" s="9">
        <v>0</v>
      </c>
      <c r="H256" s="12">
        <f t="shared" si="3"/>
        <v>3</v>
      </c>
    </row>
    <row r="257" spans="1:8" x14ac:dyDescent="0.3">
      <c r="A257" s="1" t="s">
        <v>242</v>
      </c>
      <c r="B257" s="1"/>
      <c r="C257" s="1">
        <v>1</v>
      </c>
      <c r="D257" s="1">
        <v>0</v>
      </c>
      <c r="E257" s="1">
        <v>0</v>
      </c>
      <c r="F257" s="1">
        <v>0</v>
      </c>
      <c r="G257" s="9">
        <v>100</v>
      </c>
      <c r="H257" s="12">
        <f t="shared" si="3"/>
        <v>5</v>
      </c>
    </row>
    <row r="258" spans="1:8" x14ac:dyDescent="0.3">
      <c r="A258" s="1" t="s">
        <v>243</v>
      </c>
      <c r="B258" s="1"/>
      <c r="C258" s="1">
        <v>3</v>
      </c>
      <c r="D258" s="1">
        <v>0</v>
      </c>
      <c r="E258" s="1">
        <v>33.33</v>
      </c>
      <c r="F258" s="1">
        <v>66.67</v>
      </c>
      <c r="G258" s="9">
        <v>0</v>
      </c>
      <c r="H258" s="12">
        <f t="shared" si="3"/>
        <v>3.6667000000000001</v>
      </c>
    </row>
    <row r="259" spans="1:8" x14ac:dyDescent="0.3">
      <c r="A259" s="1" t="s">
        <v>244</v>
      </c>
      <c r="B259" s="1"/>
      <c r="C259" s="1">
        <v>3</v>
      </c>
      <c r="D259" s="1">
        <v>0</v>
      </c>
      <c r="E259" s="1">
        <v>33.33</v>
      </c>
      <c r="F259" s="1">
        <v>66.67</v>
      </c>
      <c r="G259" s="9">
        <v>0</v>
      </c>
      <c r="H259" s="12">
        <f t="shared" si="3"/>
        <v>3.6667000000000001</v>
      </c>
    </row>
    <row r="260" spans="1:8" x14ac:dyDescent="0.3">
      <c r="A260" s="1" t="s">
        <v>245</v>
      </c>
      <c r="B260" s="1"/>
      <c r="C260" s="1">
        <v>2</v>
      </c>
      <c r="D260" s="1">
        <v>0</v>
      </c>
      <c r="E260" s="1">
        <v>50</v>
      </c>
      <c r="F260" s="1">
        <v>0</v>
      </c>
      <c r="G260" s="9">
        <v>50</v>
      </c>
      <c r="H260" s="12">
        <f t="shared" si="3"/>
        <v>4</v>
      </c>
    </row>
    <row r="261" spans="1:8" x14ac:dyDescent="0.3">
      <c r="A261" s="1" t="s">
        <v>246</v>
      </c>
      <c r="B261" s="1">
        <v>13</v>
      </c>
      <c r="C261" s="1">
        <v>442</v>
      </c>
      <c r="D261" s="1">
        <v>5.2</v>
      </c>
      <c r="E261" s="1">
        <v>42.53</v>
      </c>
      <c r="F261" s="1">
        <v>40.049999999999997</v>
      </c>
      <c r="G261" s="9">
        <v>12.22</v>
      </c>
      <c r="H261" s="12">
        <f t="shared" si="3"/>
        <v>3.5928999999999998</v>
      </c>
    </row>
    <row r="262" spans="1:8" x14ac:dyDescent="0.3">
      <c r="A262" s="1" t="s">
        <v>247</v>
      </c>
      <c r="B262" s="1"/>
      <c r="C262" s="1">
        <v>70</v>
      </c>
      <c r="D262" s="1">
        <v>0</v>
      </c>
      <c r="E262" s="1">
        <v>31.43</v>
      </c>
      <c r="F262" s="1">
        <v>65.709999999999994</v>
      </c>
      <c r="G262" s="9">
        <v>2.86</v>
      </c>
      <c r="H262" s="12">
        <f t="shared" si="3"/>
        <v>3.7142999999999997</v>
      </c>
    </row>
    <row r="263" spans="1:8" x14ac:dyDescent="0.3">
      <c r="A263" s="1" t="s">
        <v>248</v>
      </c>
      <c r="B263" s="1"/>
      <c r="C263" s="1">
        <v>87</v>
      </c>
      <c r="D263" s="1">
        <v>6.9</v>
      </c>
      <c r="E263" s="1">
        <v>44.83</v>
      </c>
      <c r="F263" s="1">
        <v>32.18</v>
      </c>
      <c r="G263" s="9">
        <v>16.09</v>
      </c>
      <c r="H263" s="12">
        <f t="shared" si="3"/>
        <v>3.5745999999999993</v>
      </c>
    </row>
    <row r="264" spans="1:8" x14ac:dyDescent="0.3">
      <c r="A264" s="1" t="s">
        <v>249</v>
      </c>
      <c r="B264" s="1"/>
      <c r="C264" s="1">
        <v>87</v>
      </c>
      <c r="D264" s="1">
        <v>0</v>
      </c>
      <c r="E264" s="1">
        <v>60.92</v>
      </c>
      <c r="F264" s="1">
        <v>32.18</v>
      </c>
      <c r="G264" s="9">
        <v>6.9</v>
      </c>
      <c r="H264" s="12">
        <f t="shared" si="3"/>
        <v>3.4597999999999995</v>
      </c>
    </row>
    <row r="265" spans="1:8" x14ac:dyDescent="0.3">
      <c r="A265" s="1" t="s">
        <v>250</v>
      </c>
      <c r="B265" s="1"/>
      <c r="C265" s="1">
        <v>5</v>
      </c>
      <c r="D265" s="1">
        <v>0</v>
      </c>
      <c r="E265" s="1">
        <v>20</v>
      </c>
      <c r="F265" s="1">
        <v>80</v>
      </c>
      <c r="G265" s="9">
        <v>0</v>
      </c>
      <c r="H265" s="12">
        <f t="shared" si="3"/>
        <v>3.8</v>
      </c>
    </row>
    <row r="266" spans="1:8" x14ac:dyDescent="0.3">
      <c r="A266" s="1" t="s">
        <v>251</v>
      </c>
      <c r="B266" s="1"/>
      <c r="C266" s="1">
        <v>12</v>
      </c>
      <c r="D266" s="1">
        <v>41.67</v>
      </c>
      <c r="E266" s="1">
        <v>58.33</v>
      </c>
      <c r="F266" s="1">
        <v>0</v>
      </c>
      <c r="G266" s="9">
        <v>0</v>
      </c>
      <c r="H266" s="12">
        <f t="shared" si="3"/>
        <v>2.5832999999999999</v>
      </c>
    </row>
    <row r="267" spans="1:8" x14ac:dyDescent="0.3">
      <c r="A267" s="1" t="s">
        <v>252</v>
      </c>
      <c r="B267" s="1"/>
      <c r="C267" s="1">
        <v>9</v>
      </c>
      <c r="D267" s="1">
        <v>33.33</v>
      </c>
      <c r="E267" s="1">
        <v>66.67</v>
      </c>
      <c r="F267" s="1">
        <v>0</v>
      </c>
      <c r="G267" s="9">
        <v>0</v>
      </c>
      <c r="H267" s="12">
        <f t="shared" ref="H267:H301" si="4">(($D267*$C267/100)*$D$8+($E267*$C267/100)*$E$8+($F267*$C267/100)*$F$8+($G267*$C267/100)*$G$8)/C267</f>
        <v>2.6666999999999996</v>
      </c>
    </row>
    <row r="268" spans="1:8" x14ac:dyDescent="0.3">
      <c r="A268" s="1" t="s">
        <v>253</v>
      </c>
      <c r="B268" s="1"/>
      <c r="C268" s="1">
        <v>20</v>
      </c>
      <c r="D268" s="1">
        <v>10</v>
      </c>
      <c r="E268" s="1">
        <v>65</v>
      </c>
      <c r="F268" s="1">
        <v>25</v>
      </c>
      <c r="G268" s="9">
        <v>0</v>
      </c>
      <c r="H268" s="12">
        <f t="shared" si="4"/>
        <v>3.15</v>
      </c>
    </row>
    <row r="269" spans="1:8" x14ac:dyDescent="0.3">
      <c r="A269" s="1" t="s">
        <v>254</v>
      </c>
      <c r="B269" s="1"/>
      <c r="C269" s="1">
        <v>15</v>
      </c>
      <c r="D269" s="1">
        <v>0</v>
      </c>
      <c r="E269" s="1">
        <v>40</v>
      </c>
      <c r="F269" s="1">
        <v>46.67</v>
      </c>
      <c r="G269" s="9">
        <v>13.33</v>
      </c>
      <c r="H269" s="12">
        <f t="shared" si="4"/>
        <v>3.7332999999999998</v>
      </c>
    </row>
    <row r="270" spans="1:8" x14ac:dyDescent="0.3">
      <c r="A270" s="1" t="s">
        <v>255</v>
      </c>
      <c r="B270" s="1"/>
      <c r="C270" s="1">
        <v>44</v>
      </c>
      <c r="D270" s="1">
        <v>2.27</v>
      </c>
      <c r="E270" s="1">
        <v>27.27</v>
      </c>
      <c r="F270" s="1">
        <v>54.55</v>
      </c>
      <c r="G270" s="9">
        <v>15.91</v>
      </c>
      <c r="H270" s="12">
        <f t="shared" si="4"/>
        <v>3.8409999999999997</v>
      </c>
    </row>
    <row r="271" spans="1:8" x14ac:dyDescent="0.3">
      <c r="A271" s="1" t="s">
        <v>256</v>
      </c>
      <c r="B271" s="1"/>
      <c r="C271" s="1">
        <v>19</v>
      </c>
      <c r="D271" s="1">
        <v>10.53</v>
      </c>
      <c r="E271" s="1">
        <v>21.05</v>
      </c>
      <c r="F271" s="1">
        <v>36.840000000000003</v>
      </c>
      <c r="G271" s="9">
        <v>31.58</v>
      </c>
      <c r="H271" s="12">
        <f t="shared" si="4"/>
        <v>3.8947000000000003</v>
      </c>
    </row>
    <row r="272" spans="1:8" x14ac:dyDescent="0.3">
      <c r="A272" s="1" t="s">
        <v>257</v>
      </c>
      <c r="B272" s="1"/>
      <c r="C272" s="1">
        <v>20</v>
      </c>
      <c r="D272" s="1">
        <v>15</v>
      </c>
      <c r="E272" s="1">
        <v>70</v>
      </c>
      <c r="F272" s="1">
        <v>15</v>
      </c>
      <c r="G272" s="9">
        <v>0</v>
      </c>
      <c r="H272" s="12">
        <f t="shared" si="4"/>
        <v>3</v>
      </c>
    </row>
    <row r="273" spans="1:8" x14ac:dyDescent="0.3">
      <c r="A273" s="1" t="s">
        <v>258</v>
      </c>
      <c r="B273" s="1"/>
      <c r="C273" s="1">
        <v>14</v>
      </c>
      <c r="D273" s="1">
        <v>7.14</v>
      </c>
      <c r="E273" s="1">
        <v>71.430000000000007</v>
      </c>
      <c r="F273" s="1">
        <v>21.43</v>
      </c>
      <c r="G273" s="9">
        <v>0</v>
      </c>
      <c r="H273" s="12">
        <f t="shared" si="4"/>
        <v>3.1429000000000005</v>
      </c>
    </row>
    <row r="274" spans="1:8" x14ac:dyDescent="0.3">
      <c r="A274" s="1" t="s">
        <v>259</v>
      </c>
      <c r="B274" s="1"/>
      <c r="C274" s="1">
        <v>40</v>
      </c>
      <c r="D274" s="1">
        <v>0</v>
      </c>
      <c r="E274" s="1">
        <v>2.5</v>
      </c>
      <c r="F274" s="1">
        <v>55</v>
      </c>
      <c r="G274" s="9">
        <v>42.5</v>
      </c>
      <c r="H274" s="12">
        <f t="shared" si="4"/>
        <v>4.4000000000000004</v>
      </c>
    </row>
    <row r="275" spans="1:8" x14ac:dyDescent="0.3">
      <c r="A275" s="1" t="s">
        <v>260</v>
      </c>
      <c r="B275" s="1">
        <v>15</v>
      </c>
      <c r="C275" s="1">
        <v>368</v>
      </c>
      <c r="D275" s="1">
        <v>9.24</v>
      </c>
      <c r="E275" s="1">
        <v>60.6</v>
      </c>
      <c r="F275" s="1">
        <v>26.09</v>
      </c>
      <c r="G275" s="9">
        <v>4.08</v>
      </c>
      <c r="H275" s="12">
        <f t="shared" si="4"/>
        <v>3.2503999999999995</v>
      </c>
    </row>
    <row r="276" spans="1:8" x14ac:dyDescent="0.3">
      <c r="A276" s="1" t="s">
        <v>261</v>
      </c>
      <c r="B276" s="1"/>
      <c r="C276" s="1">
        <v>34</v>
      </c>
      <c r="D276" s="1">
        <v>11.76</v>
      </c>
      <c r="E276" s="1">
        <v>29.41</v>
      </c>
      <c r="F276" s="1">
        <v>58.82</v>
      </c>
      <c r="G276" s="9">
        <v>0</v>
      </c>
      <c r="H276" s="12">
        <f t="shared" si="4"/>
        <v>3.4703000000000004</v>
      </c>
    </row>
    <row r="277" spans="1:8" x14ac:dyDescent="0.3">
      <c r="A277" s="1" t="s">
        <v>262</v>
      </c>
      <c r="B277" s="1"/>
      <c r="C277" s="1">
        <v>26</v>
      </c>
      <c r="D277" s="1">
        <v>0</v>
      </c>
      <c r="E277" s="1">
        <v>46.15</v>
      </c>
      <c r="F277" s="1">
        <v>50</v>
      </c>
      <c r="G277" s="9">
        <v>3.85</v>
      </c>
      <c r="H277" s="12">
        <f t="shared" si="4"/>
        <v>3.577</v>
      </c>
    </row>
    <row r="278" spans="1:8" x14ac:dyDescent="0.3">
      <c r="A278" s="1" t="s">
        <v>263</v>
      </c>
      <c r="B278" s="1"/>
      <c r="C278" s="1">
        <v>19</v>
      </c>
      <c r="D278" s="1">
        <v>47.37</v>
      </c>
      <c r="E278" s="1">
        <v>31.58</v>
      </c>
      <c r="F278" s="1">
        <v>21.05</v>
      </c>
      <c r="G278" s="9">
        <v>0</v>
      </c>
      <c r="H278" s="12">
        <f t="shared" si="4"/>
        <v>2.7367999999999997</v>
      </c>
    </row>
    <row r="279" spans="1:8" x14ac:dyDescent="0.3">
      <c r="A279" s="1" t="s">
        <v>264</v>
      </c>
      <c r="B279" s="1"/>
      <c r="C279" s="1">
        <v>14</v>
      </c>
      <c r="D279" s="1">
        <v>14.29</v>
      </c>
      <c r="E279" s="1">
        <v>42.86</v>
      </c>
      <c r="F279" s="1">
        <v>42.86</v>
      </c>
      <c r="G279" s="9">
        <v>0</v>
      </c>
      <c r="H279" s="12">
        <f t="shared" si="4"/>
        <v>3.2860000000000005</v>
      </c>
    </row>
    <row r="280" spans="1:8" x14ac:dyDescent="0.3">
      <c r="A280" s="1" t="s">
        <v>265</v>
      </c>
      <c r="B280" s="1"/>
      <c r="C280" s="1">
        <v>10</v>
      </c>
      <c r="D280" s="1">
        <v>0</v>
      </c>
      <c r="E280" s="1">
        <v>30</v>
      </c>
      <c r="F280" s="1">
        <v>60</v>
      </c>
      <c r="G280" s="9">
        <v>10</v>
      </c>
      <c r="H280" s="12">
        <f t="shared" si="4"/>
        <v>3.8</v>
      </c>
    </row>
    <row r="281" spans="1:8" x14ac:dyDescent="0.3">
      <c r="A281" s="1" t="s">
        <v>266</v>
      </c>
      <c r="B281" s="1"/>
      <c r="C281" s="1">
        <v>4</v>
      </c>
      <c r="D281" s="1">
        <v>0</v>
      </c>
      <c r="E281" s="1">
        <v>75</v>
      </c>
      <c r="F281" s="1">
        <v>25</v>
      </c>
      <c r="G281" s="9">
        <v>0</v>
      </c>
      <c r="H281" s="12">
        <f t="shared" si="4"/>
        <v>3.25</v>
      </c>
    </row>
    <row r="282" spans="1:8" x14ac:dyDescent="0.3">
      <c r="A282" s="1" t="s">
        <v>267</v>
      </c>
      <c r="B282" s="1"/>
      <c r="C282" s="1">
        <v>136</v>
      </c>
      <c r="D282" s="1">
        <v>5.88</v>
      </c>
      <c r="E282" s="1">
        <v>87.5</v>
      </c>
      <c r="F282" s="1">
        <v>6.62</v>
      </c>
      <c r="G282" s="9">
        <v>0</v>
      </c>
      <c r="H282" s="12">
        <f t="shared" si="4"/>
        <v>3.0074000000000001</v>
      </c>
    </row>
    <row r="283" spans="1:8" x14ac:dyDescent="0.3">
      <c r="A283" s="1" t="s">
        <v>268</v>
      </c>
      <c r="B283" s="1"/>
      <c r="C283" s="1">
        <v>24</v>
      </c>
      <c r="D283" s="1">
        <v>16.670000000000002</v>
      </c>
      <c r="E283" s="1">
        <v>45.83</v>
      </c>
      <c r="F283" s="1">
        <v>33.33</v>
      </c>
      <c r="G283" s="9">
        <v>4.17</v>
      </c>
      <c r="H283" s="12">
        <f t="shared" si="4"/>
        <v>3.25</v>
      </c>
    </row>
    <row r="284" spans="1:8" x14ac:dyDescent="0.3">
      <c r="A284" s="1" t="s">
        <v>269</v>
      </c>
      <c r="B284" s="1"/>
      <c r="C284" s="1">
        <v>8</v>
      </c>
      <c r="D284" s="1">
        <v>0</v>
      </c>
      <c r="E284" s="1">
        <v>25</v>
      </c>
      <c r="F284" s="1">
        <v>62.5</v>
      </c>
      <c r="G284" s="9">
        <v>12.5</v>
      </c>
      <c r="H284" s="12">
        <f t="shared" si="4"/>
        <v>3.875</v>
      </c>
    </row>
    <row r="285" spans="1:8" x14ac:dyDescent="0.3">
      <c r="A285" s="1" t="s">
        <v>270</v>
      </c>
      <c r="B285" s="1"/>
      <c r="C285" s="1">
        <v>8</v>
      </c>
      <c r="D285" s="1">
        <v>75</v>
      </c>
      <c r="E285" s="1">
        <v>25</v>
      </c>
      <c r="F285" s="1">
        <v>0</v>
      </c>
      <c r="G285" s="9">
        <v>0</v>
      </c>
      <c r="H285" s="12">
        <f t="shared" si="4"/>
        <v>2.25</v>
      </c>
    </row>
    <row r="286" spans="1:8" x14ac:dyDescent="0.3">
      <c r="A286" s="1" t="s">
        <v>271</v>
      </c>
      <c r="B286" s="1"/>
      <c r="C286" s="1">
        <v>28</v>
      </c>
      <c r="D286" s="1">
        <v>0</v>
      </c>
      <c r="E286" s="1">
        <v>96.43</v>
      </c>
      <c r="F286" s="1">
        <v>3.57</v>
      </c>
      <c r="G286" s="9">
        <v>0</v>
      </c>
      <c r="H286" s="12">
        <f t="shared" si="4"/>
        <v>3.0356999999999998</v>
      </c>
    </row>
    <row r="287" spans="1:8" x14ac:dyDescent="0.3">
      <c r="A287" s="1" t="s">
        <v>272</v>
      </c>
      <c r="B287" s="1"/>
      <c r="C287" s="1">
        <v>24</v>
      </c>
      <c r="D287" s="1">
        <v>4.17</v>
      </c>
      <c r="E287" s="1">
        <v>37.5</v>
      </c>
      <c r="F287" s="1">
        <v>25</v>
      </c>
      <c r="G287" s="9">
        <v>33.33</v>
      </c>
      <c r="H287" s="12">
        <f t="shared" si="4"/>
        <v>3.8748999999999998</v>
      </c>
    </row>
    <row r="288" spans="1:8" x14ac:dyDescent="0.3">
      <c r="A288" s="1" t="s">
        <v>273</v>
      </c>
      <c r="B288" s="1"/>
      <c r="C288" s="1">
        <v>5</v>
      </c>
      <c r="D288" s="1">
        <v>0</v>
      </c>
      <c r="E288" s="1">
        <v>100</v>
      </c>
      <c r="F288" s="1">
        <v>0</v>
      </c>
      <c r="G288" s="9">
        <v>0</v>
      </c>
      <c r="H288" s="12">
        <f t="shared" si="4"/>
        <v>3</v>
      </c>
    </row>
    <row r="289" spans="1:8" x14ac:dyDescent="0.3">
      <c r="A289" s="1" t="s">
        <v>274</v>
      </c>
      <c r="B289" s="1"/>
      <c r="C289" s="1">
        <v>15</v>
      </c>
      <c r="D289" s="1">
        <v>0</v>
      </c>
      <c r="E289" s="1">
        <v>40</v>
      </c>
      <c r="F289" s="1">
        <v>46.67</v>
      </c>
      <c r="G289" s="9">
        <v>13.33</v>
      </c>
      <c r="H289" s="12">
        <f t="shared" si="4"/>
        <v>3.7332999999999998</v>
      </c>
    </row>
    <row r="290" spans="1:8" x14ac:dyDescent="0.3">
      <c r="A290" s="1" t="s">
        <v>275</v>
      </c>
      <c r="B290" s="1"/>
      <c r="C290" s="1">
        <v>13</v>
      </c>
      <c r="D290" s="1">
        <v>0</v>
      </c>
      <c r="E290" s="1">
        <v>15.38</v>
      </c>
      <c r="F290" s="1">
        <v>76.92</v>
      </c>
      <c r="G290" s="9">
        <v>7.69</v>
      </c>
      <c r="H290" s="12">
        <f t="shared" si="4"/>
        <v>3.9226999999999999</v>
      </c>
    </row>
    <row r="291" spans="1:8" x14ac:dyDescent="0.3">
      <c r="A291" s="1" t="s">
        <v>276</v>
      </c>
      <c r="B291" s="1">
        <v>17</v>
      </c>
      <c r="C291" s="1">
        <v>305</v>
      </c>
      <c r="D291" s="1">
        <v>26.56</v>
      </c>
      <c r="E291" s="1">
        <v>35.409999999999997</v>
      </c>
      <c r="F291" s="1">
        <v>23.61</v>
      </c>
      <c r="G291" s="9">
        <v>14.43</v>
      </c>
      <c r="H291" s="12">
        <f t="shared" si="4"/>
        <v>3.2593999999999999</v>
      </c>
    </row>
    <row r="292" spans="1:8" x14ac:dyDescent="0.3">
      <c r="A292" s="1" t="s">
        <v>277</v>
      </c>
      <c r="B292" s="1"/>
      <c r="C292" s="1">
        <v>45</v>
      </c>
      <c r="D292" s="1">
        <v>4.4400000000000004</v>
      </c>
      <c r="E292" s="1">
        <v>66.67</v>
      </c>
      <c r="F292" s="1">
        <v>28.89</v>
      </c>
      <c r="G292" s="9">
        <v>0</v>
      </c>
      <c r="H292" s="12">
        <f t="shared" si="4"/>
        <v>3.2444999999999999</v>
      </c>
    </row>
    <row r="293" spans="1:8" x14ac:dyDescent="0.3">
      <c r="A293" s="1" t="s">
        <v>278</v>
      </c>
      <c r="B293" s="1"/>
      <c r="C293" s="1">
        <v>4</v>
      </c>
      <c r="D293" s="1">
        <v>0</v>
      </c>
      <c r="E293" s="1">
        <v>0</v>
      </c>
      <c r="F293" s="1">
        <v>25</v>
      </c>
      <c r="G293" s="9">
        <v>75</v>
      </c>
      <c r="H293" s="12">
        <f t="shared" si="4"/>
        <v>4.75</v>
      </c>
    </row>
    <row r="294" spans="1:8" x14ac:dyDescent="0.3">
      <c r="A294" s="1" t="s">
        <v>279</v>
      </c>
      <c r="B294" s="1"/>
      <c r="C294" s="1">
        <v>25</v>
      </c>
      <c r="D294" s="1">
        <v>0</v>
      </c>
      <c r="E294" s="1">
        <v>0</v>
      </c>
      <c r="F294" s="1">
        <v>16</v>
      </c>
      <c r="G294" s="9">
        <v>84</v>
      </c>
      <c r="H294" s="12">
        <f t="shared" si="4"/>
        <v>4.84</v>
      </c>
    </row>
    <row r="295" spans="1:8" x14ac:dyDescent="0.3">
      <c r="A295" s="1" t="s">
        <v>280</v>
      </c>
      <c r="B295" s="1"/>
      <c r="C295" s="1">
        <v>27</v>
      </c>
      <c r="D295" s="1">
        <v>0</v>
      </c>
      <c r="E295" s="1">
        <v>18.52</v>
      </c>
      <c r="F295" s="1">
        <v>51.85</v>
      </c>
      <c r="G295" s="9">
        <v>29.63</v>
      </c>
      <c r="H295" s="12">
        <f t="shared" si="4"/>
        <v>4.1111000000000004</v>
      </c>
    </row>
    <row r="296" spans="1:8" x14ac:dyDescent="0.3">
      <c r="A296" s="1" t="s">
        <v>281</v>
      </c>
      <c r="B296" s="1"/>
      <c r="C296" s="1">
        <v>13</v>
      </c>
      <c r="D296" s="1">
        <v>0</v>
      </c>
      <c r="E296" s="1">
        <v>46.15</v>
      </c>
      <c r="F296" s="1">
        <v>38.46</v>
      </c>
      <c r="G296" s="9">
        <v>15.38</v>
      </c>
      <c r="H296" s="12">
        <f t="shared" si="4"/>
        <v>3.6919</v>
      </c>
    </row>
    <row r="297" spans="1:8" x14ac:dyDescent="0.3">
      <c r="A297" s="1" t="s">
        <v>282</v>
      </c>
      <c r="B297" s="1"/>
      <c r="C297" s="1">
        <v>51</v>
      </c>
      <c r="D297" s="1">
        <v>72.55</v>
      </c>
      <c r="E297" s="1">
        <v>23.53</v>
      </c>
      <c r="F297" s="1">
        <v>3.92</v>
      </c>
      <c r="G297" s="9">
        <v>0</v>
      </c>
      <c r="H297" s="12">
        <f t="shared" si="4"/>
        <v>2.3136999999999999</v>
      </c>
    </row>
    <row r="298" spans="1:8" x14ac:dyDescent="0.3">
      <c r="A298" s="1" t="s">
        <v>283</v>
      </c>
      <c r="B298" s="1"/>
      <c r="C298" s="1">
        <v>26</v>
      </c>
      <c r="D298" s="1">
        <v>23.08</v>
      </c>
      <c r="E298" s="1">
        <v>42.31</v>
      </c>
      <c r="F298" s="1">
        <v>26.92</v>
      </c>
      <c r="G298" s="9">
        <v>7.69</v>
      </c>
      <c r="H298" s="12">
        <f t="shared" si="4"/>
        <v>3.1921999999999997</v>
      </c>
    </row>
    <row r="299" spans="1:8" x14ac:dyDescent="0.3">
      <c r="A299" s="1" t="s">
        <v>284</v>
      </c>
      <c r="B299" s="1"/>
      <c r="C299" s="1">
        <v>28</v>
      </c>
      <c r="D299" s="1">
        <v>67.86</v>
      </c>
      <c r="E299" s="1">
        <v>21.43</v>
      </c>
      <c r="F299" s="1">
        <v>10.71</v>
      </c>
      <c r="G299" s="9">
        <v>0</v>
      </c>
      <c r="H299" s="12">
        <f t="shared" si="4"/>
        <v>2.4284999999999997</v>
      </c>
    </row>
    <row r="300" spans="1:8" x14ac:dyDescent="0.3">
      <c r="A300" s="1" t="s">
        <v>285</v>
      </c>
      <c r="B300" s="1"/>
      <c r="C300" s="1">
        <v>1</v>
      </c>
      <c r="D300" s="1">
        <v>0</v>
      </c>
      <c r="E300" s="1">
        <v>100</v>
      </c>
      <c r="F300" s="1">
        <v>0</v>
      </c>
      <c r="G300" s="9">
        <v>0</v>
      </c>
      <c r="H300" s="12">
        <f t="shared" si="4"/>
        <v>3</v>
      </c>
    </row>
    <row r="301" spans="1:8" x14ac:dyDescent="0.3">
      <c r="A301" s="1" t="s">
        <v>286</v>
      </c>
      <c r="B301" s="1"/>
      <c r="C301" s="1">
        <v>5</v>
      </c>
      <c r="D301" s="1">
        <v>0</v>
      </c>
      <c r="E301" s="1">
        <v>60</v>
      </c>
      <c r="F301" s="1">
        <v>20</v>
      </c>
      <c r="G301" s="9">
        <v>20</v>
      </c>
      <c r="H301" s="12">
        <f t="shared" si="4"/>
        <v>3.6</v>
      </c>
    </row>
    <row r="302" spans="1:8" x14ac:dyDescent="0.3">
      <c r="A302" s="1" t="s">
        <v>287</v>
      </c>
      <c r="B302" s="1"/>
      <c r="C302" s="1">
        <v>32</v>
      </c>
      <c r="D302" s="1">
        <v>43.75</v>
      </c>
      <c r="E302" s="1">
        <v>43.75</v>
      </c>
      <c r="F302" s="1">
        <v>12.5</v>
      </c>
      <c r="G302" s="9">
        <v>0</v>
      </c>
      <c r="H302" s="12">
        <f>(($D302*$C302/100)*$D$8+($E302*$C302/100)*$E$8+($F302*$C302/100)*$F$8+($G302*$C302/100)*$G$8)/C302</f>
        <v>2.6875</v>
      </c>
    </row>
    <row r="303" spans="1:8" x14ac:dyDescent="0.3">
      <c r="A303" s="1" t="s">
        <v>288</v>
      </c>
      <c r="B303" s="1"/>
      <c r="C303" s="1">
        <v>9</v>
      </c>
      <c r="D303" s="1">
        <v>0</v>
      </c>
      <c r="E303" s="1">
        <v>0</v>
      </c>
      <c r="F303" s="1">
        <v>88.89</v>
      </c>
      <c r="G303" s="9">
        <v>11.11</v>
      </c>
      <c r="H303" s="12">
        <f>(($D303*$C303/100)*$D$8+($E303*$C303/100)*$E$8+($F303*$C303/100)*$F$8+($G303*$C303/100)*$G$8)/C303</f>
        <v>4.1110999999999995</v>
      </c>
    </row>
    <row r="304" spans="1:8" x14ac:dyDescent="0.3">
      <c r="A304" s="1" t="s">
        <v>289</v>
      </c>
      <c r="B304" s="1"/>
      <c r="C304" s="1">
        <v>3</v>
      </c>
      <c r="D304" s="1">
        <v>0</v>
      </c>
      <c r="E304" s="1">
        <v>100</v>
      </c>
      <c r="F304" s="1">
        <v>0</v>
      </c>
      <c r="G304" s="9">
        <v>0</v>
      </c>
      <c r="H304" s="12">
        <f t="shared" ref="H304:H308" si="5">(($D304*$C304/100)*$D$8+($E304*$C304/100)*$E$8+($F304*$C304/100)*$F$8+($G304*$C304/100)*$G$8)/C304</f>
        <v>3</v>
      </c>
    </row>
    <row r="305" spans="1:8" x14ac:dyDescent="0.3">
      <c r="A305" s="1" t="s">
        <v>290</v>
      </c>
      <c r="B305" s="1"/>
      <c r="C305" s="1">
        <v>8</v>
      </c>
      <c r="D305" s="1">
        <v>0</v>
      </c>
      <c r="E305" s="1">
        <v>62.5</v>
      </c>
      <c r="F305" s="1">
        <v>37.5</v>
      </c>
      <c r="G305" s="9">
        <v>0</v>
      </c>
      <c r="H305" s="12">
        <f t="shared" si="5"/>
        <v>3.375</v>
      </c>
    </row>
    <row r="306" spans="1:8" x14ac:dyDescent="0.3">
      <c r="A306" s="1" t="s">
        <v>291</v>
      </c>
      <c r="B306" s="1"/>
      <c r="C306" s="1">
        <v>4</v>
      </c>
      <c r="D306" s="1">
        <v>25</v>
      </c>
      <c r="E306" s="1">
        <v>75</v>
      </c>
      <c r="F306" s="1">
        <v>0</v>
      </c>
      <c r="G306" s="9">
        <v>0</v>
      </c>
      <c r="H306" s="12">
        <f t="shared" si="5"/>
        <v>2.75</v>
      </c>
    </row>
    <row r="307" spans="1:8" x14ac:dyDescent="0.3">
      <c r="A307" s="1" t="s">
        <v>292</v>
      </c>
      <c r="B307" s="1"/>
      <c r="C307" s="1">
        <v>12</v>
      </c>
      <c r="D307" s="1">
        <v>0</v>
      </c>
      <c r="E307" s="1">
        <v>0</v>
      </c>
      <c r="F307" s="1">
        <v>50</v>
      </c>
      <c r="G307" s="9">
        <v>50</v>
      </c>
      <c r="H307" s="12">
        <f t="shared" si="5"/>
        <v>4.5</v>
      </c>
    </row>
    <row r="308" spans="1:8" x14ac:dyDescent="0.3">
      <c r="A308" s="1" t="s">
        <v>293</v>
      </c>
      <c r="B308" s="1"/>
      <c r="C308" s="1">
        <v>12</v>
      </c>
      <c r="D308" s="1">
        <v>16.670000000000002</v>
      </c>
      <c r="E308" s="1">
        <v>75</v>
      </c>
      <c r="F308" s="1">
        <v>8.33</v>
      </c>
      <c r="G308" s="9">
        <v>0</v>
      </c>
      <c r="H308" s="12">
        <f t="shared" si="5"/>
        <v>2.9166000000000003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cp:keywords/>
  <dc:description>Ф3_Статистика по отметкам</dc:description>
  <cp:lastModifiedBy>Анатолий Валентинович Младенцев</cp:lastModifiedBy>
  <dcterms:created xsi:type="dcterms:W3CDTF">2021-01-22T06:03:04Z</dcterms:created>
  <dcterms:modified xsi:type="dcterms:W3CDTF">2021-01-22T06:27:23Z</dcterms:modified>
  <cp:category/>
</cp:coreProperties>
</file>